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zam_pub\Wspólne 2026\PN\24. (PN) Obłożenia sterylne\SWZ\"/>
    </mc:Choice>
  </mc:AlternateContent>
  <bookViews>
    <workbookView xWindow="0" yWindow="0" windowWidth="28800" windowHeight="12030" tabRatio="500"/>
  </bookViews>
  <sheets>
    <sheet name="oblozenia" sheetId="2" r:id="rId1"/>
    <sheet name="TOTAL  2" sheetId="3" state="hidden" r:id="rId2"/>
  </sheets>
  <definedNames>
    <definedName name="_xlnm.Print_Area" localSheetId="0">oblozenia!$A$1:$K$145</definedName>
    <definedName name="_xlnm.Print_Area" localSheetId="1">'TOTAL  2'!$A$1:$F$18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" i="3" l="1"/>
  <c r="F9" i="3"/>
  <c r="E9" i="3"/>
  <c r="C9" i="3"/>
  <c r="B9" i="3"/>
  <c r="D9" i="3" s="1"/>
  <c r="E8" i="3"/>
  <c r="F7" i="3"/>
  <c r="E7" i="3"/>
  <c r="F6" i="3"/>
  <c r="E6" i="3"/>
  <c r="E5" i="3"/>
  <c r="E4" i="3"/>
  <c r="F3" i="3"/>
  <c r="E3" i="3"/>
  <c r="F2" i="3"/>
  <c r="E2" i="3"/>
  <c r="B5" i="3"/>
  <c r="D5" i="3" s="1"/>
  <c r="B6" i="3" l="1"/>
  <c r="D6" i="3" s="1"/>
  <c r="B4" i="3"/>
  <c r="D4" i="3" s="1"/>
  <c r="B3" i="3"/>
  <c r="D3" i="3" s="1"/>
  <c r="B7" i="3"/>
  <c r="D7" i="3" s="1"/>
  <c r="D2" i="3"/>
  <c r="C5" i="3"/>
  <c r="B8" i="3" l="1"/>
  <c r="D8" i="3" s="1"/>
  <c r="C4" i="3"/>
  <c r="D10" i="3"/>
  <c r="C2" i="3"/>
  <c r="C6" i="3"/>
  <c r="B10" i="3" l="1"/>
  <c r="C8" i="3"/>
  <c r="C7" i="3"/>
  <c r="C3" i="3"/>
  <c r="C10" i="3" l="1"/>
</calcChain>
</file>

<file path=xl/sharedStrings.xml><?xml version="1.0" encoding="utf-8"?>
<sst xmlns="http://schemas.openxmlformats.org/spreadsheetml/2006/main" count="552" uniqueCount="173">
  <si>
    <t>Nr zadania</t>
  </si>
  <si>
    <t>Wartość brutto PLN</t>
  </si>
  <si>
    <t>Zadanie</t>
  </si>
  <si>
    <t>Zadanie nr 1 - Obłożenia chirurgiczne sterylne</t>
  </si>
  <si>
    <t>Lp.</t>
  </si>
  <si>
    <t>Nazwa</t>
  </si>
  <si>
    <t>Opis</t>
  </si>
  <si>
    <t>Rozmiar</t>
  </si>
  <si>
    <t>j.m.</t>
  </si>
  <si>
    <t>Wartość netto 
(PLN)</t>
  </si>
  <si>
    <t>VAT (%)</t>
  </si>
  <si>
    <t>Kwota podatku
(PLN)</t>
  </si>
  <si>
    <t>Wartość brutto 
(PLN)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</si>
  <si>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</si>
  <si>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</si>
  <si>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</si>
  <si>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</si>
  <si>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</si>
  <si>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</si>
  <si>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</si>
  <si>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</si>
  <si>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</si>
  <si>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</si>
  <si>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</si>
  <si>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1.</t>
  </si>
  <si>
    <t>M, L, XL, XXL
130 cm, 150 cm, 170 cm    30-35 x 30-35 cm</t>
  </si>
  <si>
    <t>zestaw</t>
  </si>
  <si>
    <t xml:space="preserve">M - 150 cm 
L -  150 cm –-170 cm
XL – 150cm – 170 cm
XXL - 150cm – 170 cm           30-35 x 30-35 cm
</t>
  </si>
  <si>
    <t>Zestaw do artroskopii stawu kolanowego</t>
  </si>
  <si>
    <t>nd</t>
  </si>
  <si>
    <t>Zmiana ilości z 60 na 800 szt</t>
  </si>
  <si>
    <t>4.</t>
  </si>
  <si>
    <t>Obłożenie ortopedyczne standard - biodro</t>
  </si>
  <si>
    <t>RAZEM</t>
  </si>
  <si>
    <t>Wartość netto (słownie): ……………...……………………...……………………….</t>
  </si>
  <si>
    <t>Wartość brutto (słownie): …………….…………….………………………….……..</t>
  </si>
  <si>
    <t>Zadanie nr 2 - Serwety chirurgiczne sterylne</t>
  </si>
  <si>
    <t>Serweta chirurgiczna</t>
  </si>
  <si>
    <t>Dwuwarstwowa włóknina chłonna o gramaturze minimum 55g/m2 + foli PE, chłonność  350%. Nieprzemakalna.</t>
  </si>
  <si>
    <t>75x90 cm</t>
  </si>
  <si>
    <t>szt.</t>
  </si>
  <si>
    <t>2.</t>
  </si>
  <si>
    <t>90x150 cm</t>
  </si>
  <si>
    <t>3.</t>
  </si>
  <si>
    <t>Serweta chirurgiczna, jałowa, nieprzemakalna, minimum 2-warstowa (gdzie jedną z warstw stanowi warstwa PE). Wymagana gramatura min. 54g/m2</t>
  </si>
  <si>
    <t>50x60 cm</t>
  </si>
  <si>
    <t>Serweta chirurgiczna z otworem</t>
  </si>
  <si>
    <t>Dwuwarstwowa włóknina chłonna o gramaturze minimum 55g/m2 + foli PE, chłonność  350% z przylepcem.  Z centralnym otworem  śr. 6-7 cm , otwór z taśmą lepną. Nieprzemakalna.</t>
  </si>
  <si>
    <t>45x75 cm</t>
  </si>
  <si>
    <t>5.</t>
  </si>
  <si>
    <t>Serweta chirurgiczna z przylepcem</t>
  </si>
  <si>
    <t>Dwuwarstwowa włóknina chłonna o gramaturze minimum 55g/m2 + foli PE, chłonność  350% z przylepcem. Nieprzemakalna.</t>
  </si>
  <si>
    <t>6.</t>
  </si>
  <si>
    <t>7.</t>
  </si>
  <si>
    <t>Serweta pod pośladki z torbą foliową (podkład porodowy)</t>
  </si>
  <si>
    <t>96x38 cm +/- 5 cm, długość całkowita z torbą 118-120 cm</t>
  </si>
  <si>
    <t>8.</t>
  </si>
  <si>
    <t xml:space="preserve">Taśma samoprzylepna     </t>
  </si>
  <si>
    <t>Nieprzemakalna</t>
  </si>
  <si>
    <t>8-48 cm +/- 2 cm</t>
  </si>
  <si>
    <t>dodane</t>
  </si>
  <si>
    <t>Serweta na stolik Mayo</t>
  </si>
  <si>
    <t>Składana teleskopowo, w sposób umożliwiający aseptyczną aplikację. Gramatura 80 – 90g/m2, chłonna wykonana z folii polietylenowej. Wzmocniona -  szerokość wzmocnienia 60x145 cm, wzmocnienie wykonane z chłonnej włókniny,  gramatura w części wzmocnionej o chłonności min.135 ml/m2. Nieprzemakalna.</t>
  </si>
  <si>
    <t>80x145 cm +/- 3 cm</t>
  </si>
  <si>
    <t>Serweta/ prześcieradło samoprzylepna</t>
  </si>
  <si>
    <t>Dwuwarstwowa włóknina chłonna o gramaturze minimum 55g/m2 + foli PE, chłonność  350% z przylepcem. Nieprzemakalna</t>
  </si>
  <si>
    <t>150x240cm +/- 5 cm</t>
  </si>
  <si>
    <t>Serweta z tąśmą lepną</t>
  </si>
  <si>
    <t>90x150 cm +/- 5 cm</t>
  </si>
  <si>
    <t>Zadanie nr 3 - Folia chirurgiczna</t>
  </si>
  <si>
    <t>Folia chirurgiczna</t>
  </si>
  <si>
    <t>Folia chirurgiczna, jodowana, bakteriobójcza, jałowa, samoprzylepna z papierem zabezpieczającym, wykonana z poliestru</t>
  </si>
  <si>
    <t>66x45 cm</t>
  </si>
  <si>
    <t>op. a'10 sztuk</t>
  </si>
  <si>
    <t>10x20 cm</t>
  </si>
  <si>
    <t>44x35 cm</t>
  </si>
  <si>
    <t>Zadanie nr 4 - Osłony medyczne</t>
  </si>
  <si>
    <t>Osłona na kończynę</t>
  </si>
  <si>
    <t>Wykonana z włókniny polipropylenowej laminowanej folią min 50g/m2. Nieprzemakalna.</t>
  </si>
  <si>
    <t>120x75 cm +/- 5 cm</t>
  </si>
  <si>
    <t>op. a'2 szt.</t>
  </si>
  <si>
    <t>Zadanie nr 5 - Osłony medyczne II</t>
  </si>
  <si>
    <t>Osłona foliowa zabezpieczająca kable wideo i optykę</t>
  </si>
  <si>
    <t>wykonana z folii polietylenowej, duża wytrzymałość na rozerwanie, złożona teleskopowo z dwoma lepnymi taśmami do mocowania na końcach</t>
  </si>
  <si>
    <t>14x250 cm +/- 1cm</t>
  </si>
  <si>
    <t xml:space="preserve">Zadanie nr 6 - Zestaw dla noworodka </t>
  </si>
  <si>
    <t>Zestaw dla noworodka</t>
  </si>
  <si>
    <t xml:space="preserve"> Zestaw zawierający: czapeczkę dla noworodka (bawełnianą, rozmiar 38) ,kocyk flanelowy —  160 × 75 cm, podkład chłonny / podkład ochronny 90 × 60 cm serwetki włókninowe / bibułowe 60x60 - 2szt  </t>
  </si>
  <si>
    <t xml:space="preserve">Serweta chirurgiczna z włókniny foliowanej </t>
  </si>
  <si>
    <t xml:space="preserve">Serweta chirurgiczna z włókniny foliowanej z otworem fi5 cm, o wymiarach 45 x 45 cm z laminatu trójwarstwowego włóknina wiskozowa, folia polietylenowo-polipropylenowa i włóknina polipropylenowa , gramatura laminatu 73g/m2. Chłonność 82,4%, laminat spełniający wymagania normy EN 13795+z dwoma samoprzylepnymi etykietami z numerem LOT, data ważności, nazwa producenta do dokumentacji medycznej. Opakowanie – torebka papierowo-foliowa </t>
  </si>
  <si>
    <t>Zadanie nr 7 - Osłona na opaskę Esmarcha</t>
  </si>
  <si>
    <t>Osłona na opaskę Esmarcha</t>
  </si>
  <si>
    <t xml:space="preserve">Folia na mankiety do terniquetu niejałowy </t>
  </si>
  <si>
    <t>op. a'50 szt.</t>
  </si>
  <si>
    <t>Zadanie nr 8 - Osłony medyczne</t>
  </si>
  <si>
    <t>Osłona na przewody</t>
  </si>
  <si>
    <t>wykonana z folii polietylenowej, duża wytrzymałość na rozerwanie, złożona teleskopowo</t>
  </si>
  <si>
    <t>19/250 cm +/ - 1 cm</t>
  </si>
  <si>
    <t>1 szt.</t>
  </si>
  <si>
    <t>150x190 cm +/- 5 cm</t>
  </si>
  <si>
    <t xml:space="preserve">serweta do owinięcia noworodka o wymiarach </t>
  </si>
  <si>
    <t>90x120cm +/-3cm</t>
  </si>
  <si>
    <t xml:space="preserve">ręczniki chłonne do rąk             </t>
  </si>
  <si>
    <t xml:space="preserve">18x25cm - 4 sztuki             </t>
  </si>
  <si>
    <t>Taśma samoprzylepna</t>
  </si>
  <si>
    <t>9x49 cm +/- 1 cm</t>
  </si>
  <si>
    <t>200x180cm +/- 3 cm.</t>
  </si>
  <si>
    <t>175x170cm  +/- 3 cm</t>
  </si>
  <si>
    <t>90x75 cm +/- 3 cm.</t>
  </si>
  <si>
    <t>10x50 cm +/- 2 cm</t>
  </si>
  <si>
    <t>30x40 cm +/- 2 cm</t>
  </si>
  <si>
    <t xml:space="preserve">80x145 cm +/- 3 cm	</t>
  </si>
  <si>
    <t>230/300 cm +/- 5 cm,</t>
  </si>
  <si>
    <t xml:space="preserve">30-35 cm +/- 5 cm	</t>
  </si>
  <si>
    <t>50x50 cm +/- 2 cm</t>
  </si>
  <si>
    <t xml:space="preserve"> Zestaw zgodny z obowiązującą normą PN EN 13795 1:3 Sterylizowany tlenkiem etylenu. Opakowanie typu folia-papier. Karta informacyjna w środku zestawu informująca o składzie w języku polskim. Pierwszy karton zewnętrzny do transportu, drugi karton wewnętrzny do magazynowania. Musi zawierać minimum 2 etykiety przylepne typu TAG do wklejania w dokumentację pacjenta, zawierające: nazwę zestawu i producenta, datę ważności, numer serii, numer katalogowy zestawu i kod kreskowy ,kod HR. Zestaw posiada kartę danych technicznych na gotowy wyrób medyczny. Skład: Serweta na stolik instrumentarium jako owinięcie całego zestawu </t>
  </si>
  <si>
    <t xml:space="preserve">150x190 cm +/- 5 cm </t>
  </si>
  <si>
    <t xml:space="preserve">
150/190 cm +/- 5 cm. z folia PE 50 μm wycięciem „U” o wymiarach 15x60 +/- 2 cm </t>
  </si>
  <si>
    <t xml:space="preserve">Osłona na kończynę 1 szt. </t>
  </si>
  <si>
    <t xml:space="preserve">
22x75cm +/- 5 cm </t>
  </si>
  <si>
    <t xml:space="preserve">
9x50 cm +/- 5 cm </t>
  </si>
  <si>
    <t xml:space="preserve">
30-35 cm +/- 5 cm </t>
  </si>
  <si>
    <t xml:space="preserve">400x240 cm +/-5 cm z samouszczelniającym otworem o wymiarach 10x10 cm +/- 2 cm </t>
  </si>
  <si>
    <t>Wartość netto PLN</t>
  </si>
  <si>
    <t>Wartość netto EURO</t>
  </si>
  <si>
    <t>Razem</t>
  </si>
  <si>
    <t>Kwota oszacowana w oparciu o badanie rynku w dniu 16.10.2024 r.</t>
  </si>
  <si>
    <t>Kurs EURO 4,6371 PLN</t>
  </si>
  <si>
    <t>Obwieszczenie Prezesa Urzędu Zamówień Publicznych z dn. 03.12.2021 r.</t>
  </si>
  <si>
    <t>* do wiadomości Zarządu Warszawskiego Szpitala Południowego sp. z o.o.</t>
  </si>
  <si>
    <t>Sporządziła: Joanna Adamczyk</t>
  </si>
  <si>
    <t>Folia chirurgiczna, bez jodu, bakteriobójcza, jałowa, samoprzylepna z papierem zabezpieczającym, wykonana z poliestru</t>
  </si>
  <si>
    <t xml:space="preserve">Fartuch wzmocniony długi I
</t>
  </si>
  <si>
    <t xml:space="preserve">Fartuch wzmocniony długi II
</t>
  </si>
  <si>
    <t>Fartuch chirurgiczny, sterylny, pełnobarierowy  wykonany z włókniny SMS , szwy ultradźwiękowe w połączeniu z rękawami i na ramionach. Złożony w sposób zapewniający aseptyczną aplikację, wiązany na troki wewnętrzne oraz troki zewnętrzne z kartonikiem. Z tyłu, w okolicach szyi – zapięcie na rzep lub taśmę. Tylne części fartucha po zawiązaniu nachodzące na siebie. Indywidualne oznakowanie rozmiaru na fartuchu pozwalające na identyfikacje przed rozłożeniem. Rękaw zakończony elastycznym mankietem z dzianiny poliestrowej o długości 8 cm +/- 1 cm. Odporność na wypychanie - na sucho min 139 kPa, - na mokro min. 138 kPa
W zestawie ręcznik chłonny do rąk. Celulozowy.Gramatura Min. 35g/m2 +/-5g  Wysokochłonna włóknina kompresowa. Posiada kartę danych technicznych na gotowy wyrób medyczny.
Zgodny z obowiązującą normą PN EN 13795 1:3  lub równoważną. Sterylizowany tlenkiem etylenu. Opakowanie typu papier-folia. Musi zawierać minimum 2 etykiety przylepne typu TAG do wklejania w dokumentację pacjenta, zawierające: nazwę zestawu i producenta, datę ważności, numer serii, numer katalogowy zestawu i kod kreskowy</t>
  </si>
  <si>
    <t xml:space="preserve">Fartuch chirurgiczny, sterylny, pełnobarierowy ,wykonany z włókniny SMS ze wstawkami nieprzemakalnymi, szwy ultradźwiękowe w połączeniu z rękawami i na ramionach. Złożony w sposób zapewniający aseptyczną aplikację, wiązany na troki wewnętrzne oraz troki zewnętrzne z kartonikiem. Z tyłu, w okolicach szyi – zapięcie na rzep lub taśmę. Tylne części fartucha po zawiązaniu nachodzące na siebie. Indywidualne oznakowanie rozmiaru na fartuchu pozwalające na identyfikacje przed rozłożeniem. Rękaw zakończony elastycznym mankietem z dzianiny poliestrowej o długości 8 cm +/- 1 cm. Odporność na wypychanie - na sucho min 303 kPa, - na mokro min. 217 kPa. W zestawie ręcznik chłonny do rąk. Celulozowy. Gramatura Min. 45g/m2
Wstawki min. 50g/m2 Posiada kartę danych technicznych na gotowy wyrób medyczny.
Zgodny z obowiązującą normą PN EN 13795 1:3 lub równoważną. Sterylizowany tlenkiem etylenu. Opakowanie typu papier-folia. Musi zawierać minimum 2 etykiety przylepne typu TAG do wklejania w dokumentację pacjenta, zawierające: nazwę zestawu i producenta, datę ważności, numer serii, numer katalogowy zestawu i kod kreskowy </t>
  </si>
  <si>
    <t>Zestaw zawierający: 
1. serweta na stolik 150x190cm 
2. sereta na stolik Mayo, wzmocniona, czerwona 80x140cm
3. serweta o wymiarach: 180 x200cm, dwuwarstwowa (włóknina + laminat), o gramaturze 56/m2, chłonność 350%  
4. serweta z wycięciem "U" o wymiarach 200x260cm, wycięcie U przylepne o wymiarach 8,5x85cm  
5. serweta z przylepcem 170x240cm 
6. nogawica 35x120cm 
7. taśma przylepna 10x50cm - 2 szt. 
8. ręcznik do rąk 30x30 cm - 4 szt.
Zgodny z normą PN-EN 13795 - 1,2,3 lub równoważną.</t>
  </si>
  <si>
    <t>Zestaw zawierający: 
1. serweta na stolik o wymiarach: 150x190cm, dwuwarstwowa (włóknina + laminat), o gramaturze 56/m2, chłonność 350%
2. serweta o wymiarach: 180 x200cm, dwuwarstwowa (włóknina + laminat), o gramaturze 56/m2, chłonność 350% 
3. serweta na stolik Mayo, wzmocniona, czerwona o wymiarach: 80x140 cm, gramatura w części wzmocnionej: 80g/m2, chłonność 350%
4. serweta ortopedyczna o wymiarach 200x300cm, z otworem elastycznym samouszczelniajacym się o wymiarach 6x8cm, wykonana z tkaniny SMS, oraz włókniny i laminatu, granarura 51g/m2, a w polu krytycznym 161 g/m2
5. torebka na płyn o wymiarach 60x100cm                            
6. nogawica o wymiarach 30x50 cm
7. taśma przylepna 10x50 cm 
8. ręcznik do rąk 30x30 cm - 4szt.
Zestaw obłożeń winien posiadać na opakowaniu informację o dacie ważności i numerze serii w postaci dwóch naklejek typu TAG do wklejenia w dokumentacji pacjenta. Opakowanie typu TYVEC. Zestaw zgodny z normą PN-EN 13795 - 1,2,3 lub równoważną.</t>
  </si>
  <si>
    <t>cena jednostkowa netto (PLN)</t>
  </si>
  <si>
    <t>Taśma samoprzylepna 2 szt.</t>
  </si>
  <si>
    <t>Serweta na stolik instrumentarium jako owinięcie całego zestawu 1 szt.
Dwuwarstwowa włóknina chłonna o gramaturze minimum 35g/m2 + foli PE</t>
  </si>
  <si>
    <t>Serweta na stolik Mayo 1 szt.
Składana teleskopowo, w sposób umożliwiający aseptyczną aplikację. Gramatura 80 – 90g/m2, chłonna wykonana z folii polietylenowej. Wzmocniona -  szerokość wzmocnienia 60x145 cm, wzmocnienie wykonane z chłonnej włókniny,  gramatura w części wzmocnionej o chłonności min.135 ml/m2</t>
  </si>
  <si>
    <t>serweta do cięcia cesarskiego w kształcie litery "T" o wymiarach 175/250x320cm (+/- 5cm), posiadająca otwór o wymiarach 38x32cm (+ 2 cm). Serweta winna posiadać duży zintegrowany okalający worek do przechowywania płynów o wymiarach 100x80cm (+5cm) wyposażony w sztywnik, podłączenie ssaka i organizatory przewodów
Dwuwarstwowa włóknina chłonna o gramaturze minimum 45g/m2 + foli PE</t>
  </si>
  <si>
    <t>175/250x320cm (+/- 5cm),</t>
  </si>
  <si>
    <r>
      <t xml:space="preserve">Zestaw do cięcia cesarskiego zgodny z obowiązującą normą PN EN 13795 1:3
Sterylizowany tlenkiem etylenu. Opakowanie typu folia-papier. Karta informacyjna w środku zestawu informująca o składzie w języku polskim. Pierwszy karton zewnętrzny do transportu, drugi karton wewnętrzny do magazynowania. Musi zawierać minimum 2 etykiety przylepne typu TAG do wklejania w dokumentację pacjenta, zawierające: nazwę zestawu i producenta, datę ważności, numer serii, numer katalogowy zestawu i kod kreskowy /kod HR. Zestaw posiada kartę danych technicznych na gotowy wyrób medyczny.
</t>
    </r>
    <r>
      <rPr>
        <sz val="10"/>
        <color rgb="FF000000"/>
        <rFont val="Calibri"/>
        <family val="2"/>
        <charset val="238"/>
        <scheme val="minor"/>
      </rPr>
      <t>Zestaw zgodny z obowiązującą normą PN EN 13795 1:3 lub równoważną</t>
    </r>
  </si>
  <si>
    <t xml:space="preserve">Kieszeń dwukomorowa na narzędzia lub płyny 1 szt.  </t>
  </si>
  <si>
    <t xml:space="preserve">ręczniki chłonne do rąk 3 szt. </t>
  </si>
  <si>
    <t>Serweta na stolik instrumentarium jako owinięcie całego zestawu 1 szt.
Dwuwarstwowa włóknina chłonna o gramaturze minimum 40g/m2 + foli PE</t>
  </si>
  <si>
    <t xml:space="preserve">Serweta na stolik Mayo 1 szt.
Składana teleskopowo, w sposób umożliwiający aseptyczną aplikację. Gramatura 55 – 65 g/m2, chłonna wykonana z folii polietylenowej. Wzmocniona -  szerokość wzmocnienia 60x145 cm, wzmocnienie wykonane z chłonnej włókniny,  gramatura w części wzmocnionej o chłonności min.135 ml/m2. Chłonność 350%  </t>
  </si>
  <si>
    <t xml:space="preserve">serweta samoprzylepna 1 szt.
Dwuwarstwowa włóknina chłonna o gramaturze minimum 55-60g/m2 + foli PE. Chłonność 350%  </t>
  </si>
  <si>
    <t xml:space="preserve">serwety samoprzylepne 2 szt.
Dwuwarstwowa włóknina chłonna o gramaturze minimum 55-60g/m2 + foli PE. Chłonność 350%   </t>
  </si>
  <si>
    <r>
      <t>k</t>
    </r>
    <r>
      <rPr>
        <sz val="10"/>
        <color rgb="FF000000"/>
        <rFont val="Calibri"/>
        <family val="2"/>
        <charset val="238"/>
        <scheme val="minor"/>
      </rPr>
      <t>ieszeń samoprzylepna dwie komory 1 szt.</t>
    </r>
  </si>
  <si>
    <t>Żestaw -obłożenie uniwersalne
Sterylizowany tlenkiem etylenu.
Opakowanie typu folia-papier. Karta informacyjna w środku zestawu informująca o składzie w języku polskim. Pierwszy karton zewnętrzny do transportu, drugi karton wewnętrzny do magazynowania. Musi zawierać minimum 2 etykiety przylepne typu TAG do wklejania w dokumentację pacjenta, zawierające: nazwę zestawu i producenta, datę ważności, numer serii, numer katalogowy zestawu i kod kreskowy ,kod HR  Zestaw posiada kartę danych technicznych na gotowy wyrób medyczny. Zestaw zgodny z obowiązującą normą PN EN 13795 1:3 lub równoważną</t>
  </si>
  <si>
    <t>Serweta na stolik instrumentarium jako owinięcie całego zestawu 1szt 
Dwuwarstwowa włóknina chłonna gramaturze minimum 40g/m2 + foli PE</t>
  </si>
  <si>
    <t>Serweta na stolik Mayo 1 szt
Składana teleskopowo, w sposób umożliwiający aseptyczną aplikację.  Gramatura 80 – 90g/m2, chłonna  wykonana z folii polietylenowej.  Wzmocniona -  szerokość wzmocnienia  60x145 cm, wzmocnienie wykonane z  chłonnej włókniny,  gramatura w części  wzmocnionej o chłonności min.135  ml/m2</t>
  </si>
  <si>
    <t>Serweta do kraniotomii 1 szt
Dwuwarstwowa włóknina chłonna o Otwór z folią chirurgiczną gramaturze minimum 55g/m2 + foli PE, 30x20 cm+/- 2 cm chłonność  350%, organizatory  przewodów typu rzep, worek z  możliwością podłączenia drenu</t>
  </si>
  <si>
    <t xml:space="preserve">Ręczniki chłonne do rąk 4 szt.
Celulozowe, niepylące </t>
  </si>
  <si>
    <t>Serweta chirurgiczna z taśmą samoprzylepną 1szt
Dwuwarstwowa włóknina chłonna o gramaturze minimum 40g/m2 + foli PE</t>
  </si>
  <si>
    <t>OBŁOŻENIE DO OPERACJI NEUROCHIRURGICZNYCH
Sterylizowany tlenkiem etylenu.Opakowanie typu folia-papier. Karta informacyjna w środku zestawu informująca o składzie w języku polskim. 
Pierwszy karton zewnętrzny do transportu, drugi karton wewnętrzny do magazynowania. Musi zawierać minimum 2 etykiety przylepne typu 
TAG do wklejania w dokumentację pacjenta, zawierające: nazwę zestawu i producenta, datę ważności, numer serii, numer katalogowy zestawu  i kod kreskowy ,kod HR  Zestaw posiada kartę danych technicznych na gotowy wyrób medyczny. Zestaw zgodny z obowiązującą normą PN EN 13795 1:3 lub równoważną</t>
  </si>
  <si>
    <t>Serweta na stolik instrumentarium jako owinięcie całego zestawu   -  1 szt
Dwuwarstwowa włóknina chłonna o 1 szt. gramaturze minimum 40g/m2 + foli PE .</t>
  </si>
  <si>
    <t xml:space="preserve">Serweta na stolik Mayo - 1 szt.
Składana teleskopowo, w sposób 1 szt. umożliwiający aseptyczną aplikację. Gramatura co najmniej 50 g/m2, chłonna wykonana z folii polietylenowej. Wzmocniona - szerokość wzmocnienia 60x145 cm, wzmocnienie wykonane z chłonnej włókniny, gramatura w części wzmocnionej o chłonności min.135 ml/m2 </t>
  </si>
  <si>
    <t xml:space="preserve">Serweta chirurgiczna z folii PE samoprzylepna 1 szt. 
folia PE 50 μm </t>
  </si>
  <si>
    <t xml:space="preserve"> Serweta chirurgiczna do operacji barku w pozycji półsiedzącej+  zintegrowane taśmy samoprzylepne 
folia PE 40 μm, wiskoza/włóknina poliestrowa min. 30 g/m². Serweta wyposażona w worek do przechwytywania płynów z możliwością podłączenia drenu i dwa organizatory przewodów typu rzep. </t>
  </si>
  <si>
    <t>Ręczniki chłonne do rąk 4 szt.
Celulozowe, niepylące</t>
  </si>
  <si>
    <t>9.</t>
  </si>
  <si>
    <t>10.</t>
  </si>
  <si>
    <t>11.</t>
  </si>
  <si>
    <t>Zadanie nr 9 - Obłożenie Cięcie cesarskie</t>
  </si>
  <si>
    <t>Zadanie nr 10 - Obłożenie uniwersalne</t>
  </si>
  <si>
    <t>Zadanie nr 11  - Obłożenie do operacji neurochirurgicznych</t>
  </si>
  <si>
    <t>Zadanie nr 12 - Obłozenie do artroskopii barku</t>
  </si>
  <si>
    <t>Zadanie nr 13 - Folia chirurgiczna bez dodatku jodu</t>
  </si>
  <si>
    <t>Ilość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</si>
</sst>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\ * #,##0.00&quot;      &quot;;\-* #,##0.00&quot;      &quot;;\ * \-#&quot;      &quot;;\ @\ "/>
    <numFmt numFmtId="165" formatCode="\ * #,##0.00&quot; zł &quot;;\-* #,##0.00&quot; zł &quot;;\ * \-#&quot; zł &quot;;\ @\ "/>
    <numFmt numFmtId="166" formatCode="_-* #,##0.00&quot; zł&quot;_-;\-* #,##0.00&quot; zł&quot;_-;_-* \-??&quot; zł&quot;_-;_-@_-"/>
    <numFmt numFmtId="167" formatCode="#,##0.00&quot; zł&quot;"/>
    <numFmt numFmtId="168" formatCode="#,##0&quot; zł&quot;"/>
    <numFmt numFmtId="169" formatCode="0.00\ ;\-0.00\ "/>
    <numFmt numFmtId="170" formatCode="#,##0.00&quot; zł&quot;;\-#,##0.00&quot; zł&quot;"/>
    <numFmt numFmtId="171" formatCode="_-* #,##0.00\ [$€-1]_-;\-* #,##0.00\ [$€-1]_-;_-* \-??\ [$€-1]_-;_-@_-"/>
  </numFmts>
  <fonts count="31">
    <font>
      <sz val="10"/>
      <name val="Arial"/>
      <charset val="238"/>
    </font>
    <font>
      <sz val="10"/>
      <name val="Arial"/>
      <charset val="238"/>
    </font>
    <font>
      <sz val="11"/>
      <color rgb="FF000000"/>
      <name val="Czcionka tekstu podstawowego"/>
      <family val="2"/>
      <charset val="238"/>
    </font>
    <font>
      <sz val="11"/>
      <color rgb="FFFFFFFF"/>
      <name val="Czcionka tekstu podstawowego"/>
      <family val="2"/>
      <charset val="238"/>
    </font>
    <font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CC0000"/>
      <name val="Arial"/>
      <family val="2"/>
      <charset val="238"/>
    </font>
    <font>
      <sz val="11"/>
      <color rgb="FF008000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24"/>
      <color rgb="FF000000"/>
      <name val="Arial"/>
      <family val="2"/>
      <charset val="238"/>
    </font>
    <font>
      <sz val="10"/>
      <color rgb="FF996600"/>
      <name val="Arial"/>
      <family val="2"/>
      <charset val="238"/>
    </font>
    <font>
      <sz val="11"/>
      <color rgb="FF993300"/>
      <name val="Czcionka tekstu podstawowego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0"/>
      <color rgb="FF333333"/>
      <name val="Arial"/>
      <family val="2"/>
      <charset val="238"/>
    </font>
    <font>
      <sz val="11"/>
      <color rgb="FF800080"/>
      <name val="Czcionka tekstu podstawowego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10"/>
      <color rgb="FFFFFFFF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CE181E"/>
      <name val="Calibri"/>
      <family val="2"/>
      <charset val="238"/>
      <scheme val="minor"/>
    </font>
    <font>
      <i/>
      <sz val="11"/>
      <color indexed="23"/>
      <name val="Czcionka tekstu podstawowego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rgb="FFCCCCFF"/>
        <bgColor rgb="FFBDD7EE"/>
      </patternFill>
    </fill>
    <fill>
      <patternFill patternType="solid">
        <fgColor rgb="FFFF99CC"/>
        <bgColor rgb="FFEFABED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EFABED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CCCC"/>
      </patternFill>
    </fill>
    <fill>
      <patternFill patternType="solid">
        <fgColor rgb="FF99CCFF"/>
        <bgColor rgb="FFB4C7DC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000000"/>
        <bgColor rgb="FF000080"/>
      </patternFill>
    </fill>
    <fill>
      <patternFill patternType="solid">
        <fgColor rgb="FF808080"/>
        <bgColor rgb="FF666699"/>
      </patternFill>
    </fill>
    <fill>
      <patternFill patternType="solid">
        <fgColor rgb="FFDDDDDD"/>
        <bgColor rgb="FFBDD7EE"/>
      </patternFill>
    </fill>
    <fill>
      <patternFill patternType="solid">
        <fgColor rgb="FFFFCCCC"/>
        <bgColor rgb="FFFFCCFF"/>
      </patternFill>
    </fill>
    <fill>
      <patternFill patternType="solid">
        <fgColor rgb="FFCC0000"/>
        <bgColor rgb="FFCE181E"/>
      </patternFill>
    </fill>
    <fill>
      <patternFill patternType="solid">
        <fgColor rgb="FFFFFFCC"/>
        <bgColor rgb="FFFFFFFF"/>
      </patternFill>
    </fill>
    <fill>
      <patternFill patternType="solid">
        <fgColor rgb="FFFFFF99"/>
        <bgColor rgb="FFFFFFCC"/>
      </patternFill>
    </fill>
    <fill>
      <patternFill patternType="solid">
        <fgColor theme="4" tint="0.59987182226020086"/>
        <bgColor rgb="FFCCCCFF"/>
      </patternFill>
    </fill>
    <fill>
      <patternFill patternType="solid">
        <fgColor rgb="FFFFCCFF"/>
        <bgColor rgb="FFFFCCCC"/>
      </patternFill>
    </fill>
    <fill>
      <patternFill patternType="solid">
        <fgColor rgb="FF8EA2B3"/>
        <bgColor rgb="FF808080"/>
      </patternFill>
    </fill>
    <fill>
      <patternFill patternType="solid">
        <fgColor theme="4" tint="0.59999389629810485"/>
        <bgColor rgb="FFCCCCFF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0">
    <xf numFmtId="0" fontId="0" fillId="0" borderId="0"/>
    <xf numFmtId="166" fontId="8" fillId="0" borderId="0" applyBorder="0" applyProtection="0"/>
    <xf numFmtId="9" fontId="8" fillId="0" borderId="0" applyBorder="0" applyProtection="0"/>
    <xf numFmtId="0" fontId="2" fillId="2" borderId="0" applyBorder="0" applyProtection="0"/>
    <xf numFmtId="0" fontId="2" fillId="3" borderId="0" applyBorder="0" applyProtection="0"/>
    <xf numFmtId="0" fontId="2" fillId="4" borderId="0" applyBorder="0" applyProtection="0"/>
    <xf numFmtId="0" fontId="2" fillId="5" borderId="0" applyBorder="0" applyProtection="0"/>
    <xf numFmtId="0" fontId="2" fillId="6" borderId="0" applyBorder="0" applyProtection="0"/>
    <xf numFmtId="0" fontId="2" fillId="7" borderId="0" applyBorder="0" applyProtection="0"/>
    <xf numFmtId="0" fontId="2" fillId="8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5" borderId="0" applyBorder="0" applyProtection="0"/>
    <xf numFmtId="0" fontId="2" fillId="8" borderId="0" applyBorder="0" applyProtection="0"/>
    <xf numFmtId="0" fontId="2" fillId="11" borderId="0" applyBorder="0" applyProtection="0"/>
    <xf numFmtId="0" fontId="3" fillId="12" borderId="0" applyBorder="0" applyProtection="0"/>
    <xf numFmtId="0" fontId="3" fillId="9" borderId="0" applyBorder="0" applyProtection="0"/>
    <xf numFmtId="0" fontId="3" fillId="10" borderId="0" applyBorder="0" applyProtection="0"/>
    <xf numFmtId="0" fontId="3" fillId="13" borderId="0" applyBorder="0" applyProtection="0"/>
    <xf numFmtId="0" fontId="3" fillId="14" borderId="0" applyBorder="0" applyProtection="0"/>
    <xf numFmtId="0" fontId="3" fillId="15" borderId="0" applyBorder="0" applyProtection="0"/>
    <xf numFmtId="0" fontId="4" fillId="16" borderId="0" applyBorder="0" applyProtection="0"/>
    <xf numFmtId="0" fontId="4" fillId="17" borderId="0" applyBorder="0" applyProtection="0"/>
    <xf numFmtId="0" fontId="5" fillId="18" borderId="0" applyBorder="0" applyProtection="0"/>
    <xf numFmtId="0" fontId="5" fillId="0" borderId="0" applyBorder="0" applyProtection="0"/>
    <xf numFmtId="0" fontId="6" fillId="19" borderId="0" applyBorder="0" applyProtection="0"/>
    <xf numFmtId="0" fontId="7" fillId="4" borderId="0" applyBorder="0" applyProtection="0"/>
    <xf numFmtId="164" fontId="8" fillId="0" borderId="0" applyBorder="0" applyProtection="0"/>
    <xf numFmtId="0" fontId="9" fillId="20" borderId="0" applyBorder="0" applyProtection="0"/>
    <xf numFmtId="0" fontId="10" fillId="0" borderId="0" applyBorder="0" applyProtection="0"/>
    <xf numFmtId="0" fontId="11" fillId="4" borderId="0" applyBorder="0" applyProtection="0"/>
    <xf numFmtId="0" fontId="12" fillId="0" borderId="0" applyBorder="0" applyProtection="0"/>
    <xf numFmtId="0" fontId="13" fillId="0" borderId="0" applyBorder="0" applyProtection="0"/>
    <xf numFmtId="0" fontId="14" fillId="0" borderId="0" applyBorder="0" applyProtection="0"/>
    <xf numFmtId="0" fontId="15" fillId="21" borderId="0" applyBorder="0" applyProtection="0"/>
    <xf numFmtId="0" fontId="16" fillId="22" borderId="0" applyBorder="0" applyProtection="0"/>
    <xf numFmtId="0" fontId="17" fillId="0" borderId="0"/>
    <xf numFmtId="0" fontId="17" fillId="0" borderId="0"/>
    <xf numFmtId="0" fontId="8" fillId="0" borderId="0"/>
    <xf numFmtId="0" fontId="17" fillId="0" borderId="0"/>
    <xf numFmtId="0" fontId="18" fillId="0" borderId="0"/>
    <xf numFmtId="0" fontId="8" fillId="0" borderId="0"/>
    <xf numFmtId="0" fontId="19" fillId="21" borderId="1" applyProtection="0"/>
    <xf numFmtId="9" fontId="1" fillId="0" borderId="0" applyBorder="0" applyProtection="0"/>
    <xf numFmtId="0" fontId="8" fillId="0" borderId="0" applyBorder="0" applyProtection="0"/>
    <xf numFmtId="0" fontId="8" fillId="0" borderId="0" applyBorder="0" applyProtection="0"/>
    <xf numFmtId="165" fontId="8" fillId="0" borderId="0" applyBorder="0" applyProtection="0"/>
    <xf numFmtId="0" fontId="6" fillId="0" borderId="0" applyBorder="0" applyProtection="0"/>
    <xf numFmtId="0" fontId="20" fillId="3" borderId="0" applyBorder="0" applyProtection="0"/>
    <xf numFmtId="0" fontId="30" fillId="0" borderId="0" applyNumberFormat="0" applyFill="0" applyBorder="0" applyAlignment="0" applyProtection="0"/>
  </cellStyleXfs>
  <cellXfs count="133">
    <xf numFmtId="0" fontId="0" fillId="0" borderId="0" xfId="0"/>
    <xf numFmtId="0" fontId="21" fillId="23" borderId="2" xfId="0" applyFont="1" applyFill="1" applyBorder="1" applyAlignment="1">
      <alignment horizontal="center" vertical="center" wrapText="1"/>
    </xf>
    <xf numFmtId="166" fontId="21" fillId="23" borderId="2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1" fillId="0" borderId="2" xfId="0" applyFont="1" applyBorder="1" applyAlignment="1">
      <alignment horizontal="center" vertical="center"/>
    </xf>
    <xf numFmtId="166" fontId="21" fillId="23" borderId="2" xfId="0" applyNumberFormat="1" applyFont="1" applyFill="1" applyBorder="1" applyAlignment="1">
      <alignment horizontal="right" vertical="center"/>
    </xf>
    <xf numFmtId="166" fontId="21" fillId="0" borderId="3" xfId="0" applyNumberFormat="1" applyFont="1" applyBorder="1" applyAlignment="1">
      <alignment horizontal="center" vertical="center"/>
    </xf>
    <xf numFmtId="166" fontId="22" fillId="24" borderId="3" xfId="0" applyNumberFormat="1" applyFont="1" applyFill="1" applyBorder="1" applyAlignment="1">
      <alignment vertical="center" wrapText="1"/>
    </xf>
    <xf numFmtId="171" fontId="22" fillId="24" borderId="3" xfId="0" applyNumberFormat="1" applyFont="1" applyFill="1" applyBorder="1" applyAlignment="1">
      <alignment vertical="center" wrapText="1"/>
    </xf>
    <xf numFmtId="166" fontId="22" fillId="0" borderId="3" xfId="0" applyNumberFormat="1" applyFont="1" applyBorder="1" applyAlignment="1">
      <alignment vertical="center" wrapText="1"/>
    </xf>
    <xf numFmtId="171" fontId="21" fillId="23" borderId="2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5" fillId="0" borderId="0" xfId="40" applyFont="1" applyAlignment="1">
      <alignment horizontal="left" vertical="center"/>
    </xf>
    <xf numFmtId="0" fontId="25" fillId="0" borderId="0" xfId="40" applyFont="1" applyAlignment="1">
      <alignment vertical="center" wrapText="1"/>
    </xf>
    <xf numFmtId="0" fontId="26" fillId="0" borderId="0" xfId="40" applyFont="1" applyAlignment="1">
      <alignment vertical="center"/>
    </xf>
    <xf numFmtId="0" fontId="25" fillId="0" borderId="0" xfId="40" applyFont="1" applyAlignment="1">
      <alignment horizontal="center" vertical="center" wrapText="1"/>
    </xf>
    <xf numFmtId="0" fontId="25" fillId="0" borderId="0" xfId="40" applyFont="1" applyAlignment="1">
      <alignment horizontal="center" vertical="center"/>
    </xf>
    <xf numFmtId="167" fontId="25" fillId="0" borderId="0" xfId="40" applyNumberFormat="1" applyFont="1" applyAlignment="1">
      <alignment horizontal="center" vertical="center"/>
    </xf>
    <xf numFmtId="168" fontId="26" fillId="0" borderId="0" xfId="40" applyNumberFormat="1" applyFont="1" applyAlignment="1">
      <alignment vertical="center" wrapText="1"/>
    </xf>
    <xf numFmtId="0" fontId="26" fillId="0" borderId="2" xfId="40" applyFont="1" applyBorder="1" applyAlignment="1">
      <alignment horizontal="center" vertical="center"/>
    </xf>
    <xf numFmtId="0" fontId="24" fillId="0" borderId="2" xfId="4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26" fillId="0" borderId="2" xfId="40" applyFont="1" applyBorder="1" applyAlignment="1">
      <alignment horizontal="center" vertical="center" wrapText="1"/>
    </xf>
    <xf numFmtId="167" fontId="26" fillId="0" borderId="2" xfId="40" applyNumberFormat="1" applyFont="1" applyBorder="1" applyAlignment="1">
      <alignment vertical="center"/>
    </xf>
    <xf numFmtId="166" fontId="24" fillId="0" borderId="2" xfId="1" applyFont="1" applyBorder="1" applyAlignment="1" applyProtection="1">
      <alignment horizontal="center" vertical="center"/>
    </xf>
    <xf numFmtId="9" fontId="24" fillId="0" borderId="2" xfId="2" applyFont="1" applyBorder="1" applyAlignment="1" applyProtection="1">
      <alignment horizontal="center" vertical="center"/>
    </xf>
    <xf numFmtId="166" fontId="24" fillId="0" borderId="2" xfId="2" applyNumberFormat="1" applyFont="1" applyBorder="1" applyAlignment="1" applyProtection="1">
      <alignment horizontal="center" vertical="center"/>
    </xf>
    <xf numFmtId="166" fontId="24" fillId="0" borderId="2" xfId="0" applyNumberFormat="1" applyFont="1" applyBorder="1" applyAlignment="1">
      <alignment horizontal="center" vertical="center"/>
    </xf>
    <xf numFmtId="165" fontId="24" fillId="0" borderId="0" xfId="0" applyNumberFormat="1" applyFont="1" applyAlignment="1">
      <alignment vertical="center"/>
    </xf>
    <xf numFmtId="0" fontId="26" fillId="0" borderId="2" xfId="0" applyFont="1" applyBorder="1" applyAlignment="1">
      <alignment vertical="center" wrapText="1"/>
    </xf>
    <xf numFmtId="0" fontId="24" fillId="0" borderId="2" xfId="40" applyFont="1" applyBorder="1" applyAlignment="1">
      <alignment horizontal="center" vertical="center" wrapText="1"/>
    </xf>
    <xf numFmtId="0" fontId="26" fillId="0" borderId="0" xfId="40" applyFont="1" applyAlignment="1">
      <alignment horizontal="center" vertical="center"/>
    </xf>
    <xf numFmtId="0" fontId="26" fillId="0" borderId="0" xfId="40" applyFont="1" applyAlignment="1">
      <alignment vertical="center" wrapText="1"/>
    </xf>
    <xf numFmtId="0" fontId="26" fillId="0" borderId="0" xfId="40" applyFont="1" applyAlignment="1">
      <alignment horizontal="center" vertical="center" wrapText="1"/>
    </xf>
    <xf numFmtId="167" fontId="25" fillId="23" borderId="2" xfId="40" applyNumberFormat="1" applyFont="1" applyFill="1" applyBorder="1" applyAlignment="1">
      <alignment horizontal="center" vertical="center"/>
    </xf>
    <xf numFmtId="167" fontId="25" fillId="23" borderId="3" xfId="40" applyNumberFormat="1" applyFont="1" applyFill="1" applyBorder="1" applyAlignment="1">
      <alignment horizontal="center" vertical="center"/>
    </xf>
    <xf numFmtId="0" fontId="25" fillId="25" borderId="4" xfId="40" applyFont="1" applyFill="1" applyBorder="1" applyAlignment="1">
      <alignment horizontal="center" vertical="center"/>
    </xf>
    <xf numFmtId="168" fontId="25" fillId="0" borderId="0" xfId="40" applyNumberFormat="1" applyFont="1" applyAlignment="1">
      <alignment vertical="center" wrapText="1"/>
    </xf>
    <xf numFmtId="1" fontId="28" fillId="0" borderId="0" xfId="40" applyNumberFormat="1" applyFont="1" applyAlignment="1">
      <alignment horizontal="left" vertical="center"/>
    </xf>
    <xf numFmtId="0" fontId="28" fillId="0" borderId="0" xfId="40" applyFont="1" applyAlignment="1">
      <alignment horizontal="left" vertical="center"/>
    </xf>
    <xf numFmtId="0" fontId="27" fillId="0" borderId="0" xfId="40" applyFont="1" applyAlignment="1">
      <alignment horizontal="center" vertical="center"/>
    </xf>
    <xf numFmtId="0" fontId="28" fillId="0" borderId="0" xfId="40" applyFont="1" applyAlignment="1">
      <alignment horizontal="center" vertical="center"/>
    </xf>
    <xf numFmtId="167" fontId="28" fillId="0" borderId="0" xfId="40" applyNumberFormat="1" applyFont="1" applyAlignment="1">
      <alignment horizontal="left" vertical="center"/>
    </xf>
    <xf numFmtId="167" fontId="26" fillId="0" borderId="0" xfId="40" applyNumberFormat="1" applyFont="1" applyAlignment="1">
      <alignment horizontal="center" vertical="center"/>
    </xf>
    <xf numFmtId="0" fontId="24" fillId="0" borderId="6" xfId="40" applyFont="1" applyBorder="1" applyAlignment="1">
      <alignment horizontal="left" vertical="center" wrapText="1"/>
    </xf>
    <xf numFmtId="0" fontId="26" fillId="0" borderId="3" xfId="40" applyFont="1" applyBorder="1" applyAlignment="1">
      <alignment horizontal="center" vertical="center" wrapText="1"/>
    </xf>
    <xf numFmtId="0" fontId="26" fillId="0" borderId="5" xfId="40" applyFont="1" applyBorder="1" applyAlignment="1">
      <alignment horizontal="center" vertical="center" wrapText="1"/>
    </xf>
    <xf numFmtId="0" fontId="24" fillId="0" borderId="5" xfId="4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26" fillId="0" borderId="5" xfId="40" applyFont="1" applyBorder="1" applyAlignment="1">
      <alignment horizontal="center" vertical="center"/>
    </xf>
    <xf numFmtId="167" fontId="26" fillId="0" borderId="5" xfId="40" applyNumberFormat="1" applyFont="1" applyBorder="1" applyAlignment="1">
      <alignment vertical="center"/>
    </xf>
    <xf numFmtId="9" fontId="24" fillId="0" borderId="5" xfId="2" applyFont="1" applyBorder="1" applyAlignment="1" applyProtection="1">
      <alignment horizontal="center" vertical="center"/>
    </xf>
    <xf numFmtId="0" fontId="24" fillId="0" borderId="2" xfId="40" applyFont="1" applyBorder="1" applyAlignment="1">
      <alignment horizontal="left" vertical="center" wrapText="1"/>
    </xf>
    <xf numFmtId="167" fontId="25" fillId="23" borderId="7" xfId="40" applyNumberFormat="1" applyFont="1" applyFill="1" applyBorder="1" applyAlignment="1">
      <alignment horizontal="center" vertical="center"/>
    </xf>
    <xf numFmtId="167" fontId="25" fillId="23" borderId="4" xfId="40" applyNumberFormat="1" applyFont="1" applyFill="1" applyBorder="1" applyAlignment="1">
      <alignment horizontal="center" vertical="center"/>
    </xf>
    <xf numFmtId="0" fontId="24" fillId="0" borderId="2" xfId="39" applyFont="1" applyBorder="1" applyAlignment="1">
      <alignment vertical="center" wrapText="1"/>
    </xf>
    <xf numFmtId="0" fontId="24" fillId="0" borderId="2" xfId="39" applyFont="1" applyBorder="1" applyAlignment="1">
      <alignment horizontal="center" vertical="center" wrapText="1"/>
    </xf>
    <xf numFmtId="1" fontId="28" fillId="0" borderId="0" xfId="41" applyNumberFormat="1" applyFont="1" applyAlignment="1">
      <alignment vertical="center"/>
    </xf>
    <xf numFmtId="0" fontId="24" fillId="0" borderId="0" xfId="41" applyFont="1" applyAlignment="1">
      <alignment vertical="center" wrapText="1"/>
    </xf>
    <xf numFmtId="0" fontId="24" fillId="0" borderId="0" xfId="41" applyFont="1" applyAlignment="1">
      <alignment vertical="center"/>
    </xf>
    <xf numFmtId="0" fontId="24" fillId="0" borderId="0" xfId="41" applyFont="1" applyAlignment="1">
      <alignment horizontal="center" vertical="center"/>
    </xf>
    <xf numFmtId="167" fontId="24" fillId="0" borderId="0" xfId="41" applyNumberFormat="1" applyFont="1" applyAlignment="1">
      <alignment vertical="center"/>
    </xf>
    <xf numFmtId="0" fontId="24" fillId="0" borderId="2" xfId="41" applyFont="1" applyBorder="1" applyAlignment="1">
      <alignment horizontal="center" vertical="center" wrapText="1"/>
    </xf>
    <xf numFmtId="0" fontId="24" fillId="0" borderId="2" xfId="41" applyFont="1" applyBorder="1" applyAlignment="1">
      <alignment vertical="center" wrapText="1"/>
    </xf>
    <xf numFmtId="0" fontId="24" fillId="0" borderId="2" xfId="41" applyFont="1" applyBorder="1" applyAlignment="1">
      <alignment horizontal="center" vertical="center"/>
    </xf>
    <xf numFmtId="0" fontId="29" fillId="0" borderId="0" xfId="40" applyFont="1" applyAlignment="1">
      <alignment horizontal="center" vertical="center" wrapText="1"/>
    </xf>
    <xf numFmtId="0" fontId="26" fillId="0" borderId="0" xfId="40" applyFont="1" applyAlignment="1">
      <alignment horizontal="left" vertical="center" wrapText="1"/>
    </xf>
    <xf numFmtId="0" fontId="24" fillId="0" borderId="2" xfId="0" applyFont="1" applyBorder="1" applyAlignment="1">
      <alignment horizontal="left" vertical="center"/>
    </xf>
    <xf numFmtId="0" fontId="25" fillId="25" borderId="2" xfId="40" applyFont="1" applyFill="1" applyBorder="1" applyAlignment="1">
      <alignment horizontal="center" vertical="center"/>
    </xf>
    <xf numFmtId="4" fontId="28" fillId="0" borderId="0" xfId="40" applyNumberFormat="1" applyFont="1" applyAlignment="1">
      <alignment horizontal="left" vertical="center"/>
    </xf>
    <xf numFmtId="0" fontId="24" fillId="0" borderId="2" xfId="0" applyFont="1" applyBorder="1" applyAlignment="1">
      <alignment wrapText="1"/>
    </xf>
    <xf numFmtId="0" fontId="24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wrapText="1"/>
    </xf>
    <xf numFmtId="0" fontId="26" fillId="0" borderId="2" xfId="0" applyFont="1" applyBorder="1" applyAlignment="1">
      <alignment horizontal="center" vertical="center" wrapText="1"/>
    </xf>
    <xf numFmtId="0" fontId="26" fillId="0" borderId="2" xfId="0" applyFont="1" applyBorder="1"/>
    <xf numFmtId="0" fontId="24" fillId="0" borderId="0" xfId="0" applyFont="1" applyAlignment="1">
      <alignment vertical="center"/>
    </xf>
    <xf numFmtId="0" fontId="26" fillId="0" borderId="2" xfId="40" applyFont="1" applyBorder="1" applyAlignment="1">
      <alignment horizontal="left" vertical="center" wrapText="1"/>
    </xf>
    <xf numFmtId="1" fontId="28" fillId="0" borderId="0" xfId="40" applyNumberFormat="1" applyFont="1" applyFill="1" applyAlignment="1">
      <alignment horizontal="left" vertical="center"/>
    </xf>
    <xf numFmtId="0" fontId="26" fillId="0" borderId="0" xfId="40" applyFont="1" applyFill="1" applyAlignment="1">
      <alignment vertical="center" wrapText="1"/>
    </xf>
    <xf numFmtId="0" fontId="26" fillId="0" borderId="0" xfId="40" applyFont="1" applyFill="1" applyAlignment="1">
      <alignment horizontal="center" vertical="center" wrapText="1"/>
    </xf>
    <xf numFmtId="0" fontId="26" fillId="0" borderId="0" xfId="40" applyFont="1" applyFill="1" applyAlignment="1">
      <alignment horizontal="center" vertical="center"/>
    </xf>
    <xf numFmtId="167" fontId="25" fillId="0" borderId="0" xfId="40" applyNumberFormat="1" applyFont="1" applyFill="1" applyBorder="1" applyAlignment="1">
      <alignment horizontal="center" vertical="center"/>
    </xf>
    <xf numFmtId="0" fontId="25" fillId="0" borderId="0" xfId="40" applyFont="1" applyFill="1" applyBorder="1" applyAlignment="1">
      <alignment horizontal="center" vertical="center"/>
    </xf>
    <xf numFmtId="168" fontId="26" fillId="0" borderId="0" xfId="40" applyNumberFormat="1" applyFont="1" applyFill="1" applyAlignment="1">
      <alignment vertical="center" wrapText="1"/>
    </xf>
    <xf numFmtId="0" fontId="26" fillId="0" borderId="0" xfId="40" applyFont="1" applyFill="1" applyAlignment="1">
      <alignment vertical="center"/>
    </xf>
    <xf numFmtId="0" fontId="25" fillId="0" borderId="0" xfId="40" applyFont="1" applyFill="1" applyAlignment="1">
      <alignment horizontal="left" vertical="center"/>
    </xf>
    <xf numFmtId="0" fontId="28" fillId="0" borderId="0" xfId="40" applyFont="1" applyFill="1" applyAlignment="1">
      <alignment horizontal="left" vertical="center"/>
    </xf>
    <xf numFmtId="167" fontId="26" fillId="0" borderId="0" xfId="40" applyNumberFormat="1" applyFont="1" applyFill="1" applyAlignment="1">
      <alignment horizontal="center" vertical="center"/>
    </xf>
    <xf numFmtId="1" fontId="28" fillId="0" borderId="0" xfId="41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167" fontId="26" fillId="0" borderId="0" xfId="40" applyNumberFormat="1" applyFont="1" applyFill="1" applyBorder="1" applyAlignment="1">
      <alignment horizontal="center" vertical="center"/>
    </xf>
    <xf numFmtId="0" fontId="26" fillId="0" borderId="0" xfId="40" applyFont="1" applyFill="1" applyBorder="1" applyAlignment="1">
      <alignment horizontal="center" vertical="center"/>
    </xf>
    <xf numFmtId="0" fontId="26" fillId="0" borderId="5" xfId="40" applyFont="1" applyBorder="1" applyAlignment="1">
      <alignment horizontal="center" vertical="center"/>
    </xf>
    <xf numFmtId="0" fontId="26" fillId="0" borderId="8" xfId="40" applyFont="1" applyBorder="1" applyAlignment="1">
      <alignment horizontal="center" vertical="center"/>
    </xf>
    <xf numFmtId="0" fontId="26" fillId="0" borderId="7" xfId="40" applyFont="1" applyBorder="1" applyAlignment="1">
      <alignment horizontal="center" vertical="center"/>
    </xf>
    <xf numFmtId="0" fontId="26" fillId="0" borderId="2" xfId="40" applyFont="1" applyBorder="1" applyAlignment="1">
      <alignment horizontal="center" vertical="center" wrapText="1"/>
    </xf>
    <xf numFmtId="166" fontId="24" fillId="0" borderId="2" xfId="2" applyNumberFormat="1" applyFont="1" applyBorder="1" applyAlignment="1" applyProtection="1">
      <alignment horizontal="center" vertical="center"/>
    </xf>
    <xf numFmtId="166" fontId="24" fillId="0" borderId="3" xfId="1" applyFont="1" applyBorder="1" applyAlignment="1" applyProtection="1">
      <alignment horizontal="center" vertical="center"/>
    </xf>
    <xf numFmtId="166" fontId="24" fillId="0" borderId="2" xfId="0" applyNumberFormat="1" applyFont="1" applyBorder="1" applyAlignment="1">
      <alignment horizontal="center" vertical="center"/>
    </xf>
    <xf numFmtId="0" fontId="26" fillId="0" borderId="2" xfId="40" applyFont="1" applyBorder="1" applyAlignment="1">
      <alignment horizontal="center" vertical="center"/>
    </xf>
    <xf numFmtId="0" fontId="24" fillId="0" borderId="2" xfId="40" applyFont="1" applyBorder="1" applyAlignment="1">
      <alignment horizontal="left" vertical="center" wrapText="1"/>
    </xf>
    <xf numFmtId="3" fontId="26" fillId="0" borderId="2" xfId="40" applyNumberFormat="1" applyFont="1" applyBorder="1" applyAlignment="1">
      <alignment horizontal="center" vertical="center"/>
    </xf>
    <xf numFmtId="167" fontId="26" fillId="0" borderId="2" xfId="40" applyNumberFormat="1" applyFont="1" applyBorder="1" applyAlignment="1">
      <alignment horizontal="center" vertical="center"/>
    </xf>
    <xf numFmtId="166" fontId="24" fillId="0" borderId="5" xfId="1" applyFont="1" applyBorder="1" applyAlignment="1" applyProtection="1">
      <alignment horizontal="center" vertical="center"/>
    </xf>
    <xf numFmtId="166" fontId="24" fillId="0" borderId="8" xfId="1" applyFont="1" applyBorder="1" applyAlignment="1" applyProtection="1">
      <alignment horizontal="center" vertical="center"/>
    </xf>
    <xf numFmtId="166" fontId="24" fillId="0" borderId="7" xfId="1" applyFont="1" applyBorder="1" applyAlignment="1" applyProtection="1">
      <alignment horizontal="center" vertical="center"/>
    </xf>
    <xf numFmtId="9" fontId="24" fillId="0" borderId="2" xfId="2" applyFont="1" applyBorder="1" applyAlignment="1" applyProtection="1">
      <alignment horizontal="center" vertical="center"/>
    </xf>
    <xf numFmtId="0" fontId="26" fillId="0" borderId="2" xfId="40" applyFont="1" applyBorder="1" applyAlignment="1">
      <alignment horizontal="left" vertical="center" wrapText="1"/>
    </xf>
    <xf numFmtId="167" fontId="26" fillId="0" borderId="2" xfId="40" applyNumberFormat="1" applyFont="1" applyBorder="1" applyAlignment="1">
      <alignment horizontal="center" vertical="center" wrapText="1"/>
    </xf>
    <xf numFmtId="170" fontId="26" fillId="0" borderId="2" xfId="40" applyNumberFormat="1" applyFont="1" applyBorder="1" applyAlignment="1">
      <alignment horizontal="center" vertical="center" wrapText="1"/>
    </xf>
    <xf numFmtId="0" fontId="24" fillId="0" borderId="2" xfId="40" applyFont="1" applyBorder="1" applyAlignment="1">
      <alignment vertical="center" wrapText="1"/>
    </xf>
    <xf numFmtId="0" fontId="26" fillId="0" borderId="3" xfId="40" applyFont="1" applyBorder="1" applyAlignment="1">
      <alignment vertical="center" wrapText="1"/>
    </xf>
    <xf numFmtId="0" fontId="25" fillId="0" borderId="0" xfId="40" applyFont="1" applyFill="1" applyAlignment="1">
      <alignment horizontal="center" vertical="center"/>
    </xf>
    <xf numFmtId="3" fontId="26" fillId="0" borderId="2" xfId="40" applyNumberFormat="1" applyFont="1" applyFill="1" applyBorder="1" applyAlignment="1">
      <alignment horizontal="center" vertical="center"/>
    </xf>
    <xf numFmtId="167" fontId="25" fillId="0" borderId="0" xfId="40" applyNumberFormat="1" applyFont="1" applyFill="1" applyAlignment="1">
      <alignment horizontal="center" vertical="center"/>
    </xf>
    <xf numFmtId="0" fontId="28" fillId="0" borderId="0" xfId="40" applyFont="1" applyFill="1" applyAlignment="1">
      <alignment horizontal="center" vertical="center"/>
    </xf>
    <xf numFmtId="3" fontId="26" fillId="0" borderId="5" xfId="40" applyNumberFormat="1" applyFont="1" applyFill="1" applyBorder="1" applyAlignment="1">
      <alignment horizontal="center" vertical="center"/>
    </xf>
    <xf numFmtId="0" fontId="26" fillId="0" borderId="2" xfId="40" applyFont="1" applyFill="1" applyBorder="1" applyAlignment="1">
      <alignment horizontal="center" vertical="center"/>
    </xf>
    <xf numFmtId="0" fontId="24" fillId="0" borderId="0" xfId="41" applyFont="1" applyFill="1" applyAlignment="1">
      <alignment horizontal="center" vertical="center"/>
    </xf>
    <xf numFmtId="0" fontId="26" fillId="0" borderId="2" xfId="40" applyFont="1" applyFill="1" applyBorder="1" applyAlignment="1">
      <alignment horizontal="center" vertical="center" wrapText="1"/>
    </xf>
    <xf numFmtId="0" fontId="26" fillId="0" borderId="2" xfId="40" applyFont="1" applyFill="1" applyBorder="1" applyAlignment="1">
      <alignment horizontal="center" vertical="center"/>
    </xf>
    <xf numFmtId="0" fontId="25" fillId="26" borderId="2" xfId="40" applyFont="1" applyFill="1" applyBorder="1" applyAlignment="1">
      <alignment horizontal="center" vertical="center" wrapText="1"/>
    </xf>
    <xf numFmtId="167" fontId="25" fillId="26" borderId="2" xfId="40" applyNumberFormat="1" applyFont="1" applyFill="1" applyBorder="1" applyAlignment="1">
      <alignment horizontal="center" vertical="center" wrapText="1"/>
    </xf>
    <xf numFmtId="0" fontId="28" fillId="27" borderId="2" xfId="0" applyFont="1" applyFill="1" applyBorder="1" applyAlignment="1">
      <alignment horizontal="center" vertical="center" wrapText="1"/>
    </xf>
    <xf numFmtId="167" fontId="28" fillId="26" borderId="2" xfId="40" applyNumberFormat="1" applyFont="1" applyFill="1" applyBorder="1" applyAlignment="1">
      <alignment horizontal="center" vertical="center" wrapText="1"/>
    </xf>
    <xf numFmtId="169" fontId="28" fillId="26" borderId="2" xfId="40" applyNumberFormat="1" applyFont="1" applyFill="1" applyBorder="1" applyAlignment="1">
      <alignment horizontal="center" vertical="center" wrapText="1"/>
    </xf>
    <xf numFmtId="165" fontId="28" fillId="26" borderId="2" xfId="40" applyNumberFormat="1" applyFont="1" applyFill="1" applyBorder="1" applyAlignment="1">
      <alignment horizontal="center" vertical="center" wrapText="1"/>
    </xf>
    <xf numFmtId="0" fontId="25" fillId="27" borderId="2" xfId="40" applyFont="1" applyFill="1" applyBorder="1" applyAlignment="1">
      <alignment horizontal="center" vertical="center" wrapText="1"/>
    </xf>
  </cellXfs>
  <cellStyles count="50">
    <cellStyle name="20% - akcent 1" xfId="3"/>
    <cellStyle name="20% - akcent 2" xfId="4"/>
    <cellStyle name="20% - akcent 3" xfId="5"/>
    <cellStyle name="20% - akcent 4" xfId="6"/>
    <cellStyle name="20% - akcent 5" xfId="7"/>
    <cellStyle name="20% - akcent 6" xfId="8"/>
    <cellStyle name="40% - akcent 1" xfId="9"/>
    <cellStyle name="40% - akcent 2" xfId="10"/>
    <cellStyle name="40% - akcent 3" xfId="11"/>
    <cellStyle name="40% - akcent 4" xfId="12"/>
    <cellStyle name="40% - akcent 5" xfId="13"/>
    <cellStyle name="40% - akcent 6" xfId="14"/>
    <cellStyle name="60% - akcent 1" xfId="15"/>
    <cellStyle name="60% - akcent 2" xfId="16"/>
    <cellStyle name="60% - akcent 3" xfId="17"/>
    <cellStyle name="60% - akcent 4" xfId="18"/>
    <cellStyle name="60% - akcent 5" xfId="19"/>
    <cellStyle name="60% - akcent 6" xfId="20"/>
    <cellStyle name="Accent 1 1" xfId="21"/>
    <cellStyle name="Accent 2 1" xfId="22"/>
    <cellStyle name="Accent 3 1" xfId="23"/>
    <cellStyle name="Accent 4" xfId="24"/>
    <cellStyle name="Bad 1" xfId="25"/>
    <cellStyle name="Dobre" xfId="26"/>
    <cellStyle name="Dziesiętny 2" xfId="27"/>
    <cellStyle name="Error 1" xfId="28"/>
    <cellStyle name="Footnote 1" xfId="29"/>
    <cellStyle name="Good 1" xfId="30"/>
    <cellStyle name="Heading 1 1" xfId="31"/>
    <cellStyle name="Heading 2 1" xfId="32"/>
    <cellStyle name="Heading 3" xfId="33"/>
    <cellStyle name="Neutral 1" xfId="34"/>
    <cellStyle name="Neutralne" xfId="35"/>
    <cellStyle name="Normalny" xfId="0" builtinId="0"/>
    <cellStyle name="Normalny 10" xfId="36"/>
    <cellStyle name="Normalny 11" xfId="37"/>
    <cellStyle name="Normalny 2" xfId="38"/>
    <cellStyle name="Normalny_Arkusz1" xfId="39"/>
    <cellStyle name="Normalny_Formularz asortymentowo-cenowy" xfId="40"/>
    <cellStyle name="Normalny_pod wniosek" xfId="41"/>
    <cellStyle name="Note 1" xfId="42"/>
    <cellStyle name="Procentowy" xfId="2" builtinId="5"/>
    <cellStyle name="Procentowy 4" xfId="43"/>
    <cellStyle name="Status 1" xfId="44"/>
    <cellStyle name="Tekst objaśnienia 2" xfId="49"/>
    <cellStyle name="Text 1" xfId="45"/>
    <cellStyle name="Walutowy" xfId="1" builtinId="4"/>
    <cellStyle name="Walutowy 2" xfId="46"/>
    <cellStyle name="Warning 1" xfId="47"/>
    <cellStyle name="Złe" xfId="4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CCCC"/>
      <rgbColor rgb="FFFF00FF"/>
      <rgbColor rgb="FF00FFFF"/>
      <rgbColor rgb="FFCC0000"/>
      <rgbColor rgb="FF008000"/>
      <rgbColor rgb="FF000080"/>
      <rgbColor rgb="FF996600"/>
      <rgbColor rgb="FF800080"/>
      <rgbColor rgb="FF008080"/>
      <rgbColor rgb="FFB4C7DC"/>
      <rgbColor rgb="FF808080"/>
      <rgbColor rgb="FFEFABED"/>
      <rgbColor rgb="FFCE181E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CCFF"/>
      <rgbColor rgb="FF00FFFF"/>
      <rgbColor rgb="FF800080"/>
      <rgbColor rgb="FF800000"/>
      <rgbColor rgb="FF008080"/>
      <rgbColor rgb="FF0000FF"/>
      <rgbColor rgb="FF00CCFF"/>
      <rgbColor rgb="FFDDDDDD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BDD7EE"/>
      <rgbColor rgb="FFFFCC00"/>
      <rgbColor rgb="FFFF9900"/>
      <rgbColor rgb="FFFFB7F0"/>
      <rgbColor rgb="FF666699"/>
      <rgbColor rgb="FF8EA2B3"/>
      <rgbColor rgb="FF003366"/>
      <rgbColor rgb="FF339966"/>
      <rgbColor rgb="FF0066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8547"/>
  <sheetViews>
    <sheetView tabSelected="1" view="pageLayout" zoomScaleNormal="80" zoomScaleSheetLayoutView="80" workbookViewId="0">
      <selection activeCell="B3" sqref="B3"/>
    </sheetView>
  </sheetViews>
  <sheetFormatPr defaultColWidth="9" defaultRowHeight="14.25" customHeight="1"/>
  <cols>
    <col min="1" max="1" width="5.28515625" style="35" customWidth="1"/>
    <col min="2" max="2" width="41" style="36" customWidth="1"/>
    <col min="3" max="3" width="80.42578125" style="36" customWidth="1"/>
    <col min="4" max="4" width="22.28515625" style="37" bestFit="1" customWidth="1"/>
    <col min="5" max="5" width="12" style="37" customWidth="1"/>
    <col min="6" max="6" width="16.7109375" style="85" customWidth="1"/>
    <col min="7" max="7" width="14.5703125" style="47" customWidth="1"/>
    <col min="8" max="8" width="14.5703125" style="35" customWidth="1"/>
    <col min="9" max="9" width="8.42578125" style="35" customWidth="1"/>
    <col min="10" max="10" width="13.42578125" style="35" customWidth="1"/>
    <col min="11" max="11" width="15.28515625" style="47" customWidth="1"/>
    <col min="12" max="12" width="16.5703125" style="22" hidden="1" customWidth="1"/>
    <col min="13" max="13" width="9" style="18"/>
    <col min="14" max="14" width="13.42578125" style="18" customWidth="1"/>
    <col min="15" max="15" width="11.5703125" style="18" customWidth="1"/>
    <col min="16" max="16384" width="9" style="18"/>
  </cols>
  <sheetData>
    <row r="1" spans="1:12" ht="12.75">
      <c r="A1" s="16" t="s">
        <v>3</v>
      </c>
      <c r="B1" s="17"/>
      <c r="C1" s="17"/>
      <c r="D1" s="18"/>
      <c r="E1" s="19"/>
      <c r="F1" s="117"/>
      <c r="G1" s="21"/>
      <c r="H1" s="20"/>
      <c r="I1" s="20"/>
      <c r="J1" s="20"/>
      <c r="K1" s="21"/>
    </row>
    <row r="2" spans="1:12" ht="38.25">
      <c r="A2" s="126" t="s">
        <v>4</v>
      </c>
      <c r="B2" s="127" t="s">
        <v>5</v>
      </c>
      <c r="C2" s="126" t="s">
        <v>6</v>
      </c>
      <c r="D2" s="126" t="s">
        <v>7</v>
      </c>
      <c r="E2" s="126" t="s">
        <v>8</v>
      </c>
      <c r="F2" s="128" t="s">
        <v>172</v>
      </c>
      <c r="G2" s="129" t="s">
        <v>138</v>
      </c>
      <c r="H2" s="130" t="s">
        <v>9</v>
      </c>
      <c r="I2" s="126" t="s">
        <v>10</v>
      </c>
      <c r="J2" s="126" t="s">
        <v>11</v>
      </c>
      <c r="K2" s="131" t="s">
        <v>12</v>
      </c>
    </row>
    <row r="3" spans="1:12" ht="12.75">
      <c r="A3" s="126" t="s">
        <v>13</v>
      </c>
      <c r="B3" s="126" t="s">
        <v>14</v>
      </c>
      <c r="C3" s="126" t="s">
        <v>15</v>
      </c>
      <c r="D3" s="126" t="s">
        <v>16</v>
      </c>
      <c r="E3" s="126" t="s">
        <v>18</v>
      </c>
      <c r="F3" s="132" t="s">
        <v>17</v>
      </c>
      <c r="G3" s="127" t="s">
        <v>19</v>
      </c>
      <c r="H3" s="126" t="s">
        <v>20</v>
      </c>
      <c r="I3" s="126" t="s">
        <v>21</v>
      </c>
      <c r="J3" s="127" t="s">
        <v>22</v>
      </c>
      <c r="K3" s="127" t="s">
        <v>23</v>
      </c>
    </row>
    <row r="4" spans="1:12" ht="172.5" customHeight="1">
      <c r="A4" s="23" t="s">
        <v>24</v>
      </c>
      <c r="B4" s="24" t="s">
        <v>132</v>
      </c>
      <c r="C4" s="25" t="s">
        <v>134</v>
      </c>
      <c r="D4" s="26" t="s">
        <v>25</v>
      </c>
      <c r="E4" s="26" t="s">
        <v>26</v>
      </c>
      <c r="F4" s="118">
        <v>9000</v>
      </c>
      <c r="G4" s="27"/>
      <c r="H4" s="28"/>
      <c r="I4" s="29"/>
      <c r="J4" s="30"/>
      <c r="K4" s="31"/>
      <c r="L4" s="32"/>
    </row>
    <row r="5" spans="1:12" ht="194.25" customHeight="1">
      <c r="A5" s="23" t="s">
        <v>41</v>
      </c>
      <c r="B5" s="24" t="s">
        <v>133</v>
      </c>
      <c r="C5" s="25" t="s">
        <v>135</v>
      </c>
      <c r="D5" s="26" t="s">
        <v>27</v>
      </c>
      <c r="E5" s="26" t="s">
        <v>26</v>
      </c>
      <c r="F5" s="118">
        <v>8700</v>
      </c>
      <c r="G5" s="27"/>
      <c r="H5" s="28"/>
      <c r="I5" s="29"/>
      <c r="J5" s="30"/>
      <c r="K5" s="31"/>
      <c r="L5" s="32"/>
    </row>
    <row r="6" spans="1:12" ht="230.25" customHeight="1">
      <c r="A6" s="23" t="s">
        <v>43</v>
      </c>
      <c r="B6" s="24" t="s">
        <v>28</v>
      </c>
      <c r="C6" s="33" t="s">
        <v>137</v>
      </c>
      <c r="D6" s="26" t="s">
        <v>29</v>
      </c>
      <c r="E6" s="26" t="s">
        <v>26</v>
      </c>
      <c r="F6" s="118">
        <v>700</v>
      </c>
      <c r="G6" s="27"/>
      <c r="H6" s="28"/>
      <c r="I6" s="29"/>
      <c r="J6" s="30"/>
      <c r="K6" s="31"/>
      <c r="L6" s="22" t="s">
        <v>30</v>
      </c>
    </row>
    <row r="7" spans="1:12" ht="182.25" customHeight="1">
      <c r="A7" s="23" t="s">
        <v>31</v>
      </c>
      <c r="B7" s="24" t="s">
        <v>32</v>
      </c>
      <c r="C7" s="25" t="s">
        <v>136</v>
      </c>
      <c r="D7" s="26" t="s">
        <v>29</v>
      </c>
      <c r="E7" s="34" t="s">
        <v>26</v>
      </c>
      <c r="F7" s="118">
        <v>370</v>
      </c>
      <c r="G7" s="27"/>
      <c r="H7" s="28"/>
      <c r="I7" s="29"/>
      <c r="J7" s="30"/>
      <c r="K7" s="31"/>
    </row>
    <row r="8" spans="1:12" ht="14.25" customHeight="1">
      <c r="F8" s="119"/>
      <c r="G8" s="38" t="s">
        <v>33</v>
      </c>
      <c r="H8" s="39"/>
      <c r="I8" s="40"/>
      <c r="J8" s="39"/>
      <c r="K8" s="39"/>
      <c r="L8" s="41"/>
    </row>
    <row r="9" spans="1:12" s="43" customFormat="1" ht="14.25" customHeight="1">
      <c r="A9" s="42" t="s">
        <v>34</v>
      </c>
      <c r="D9" s="44"/>
      <c r="E9" s="45"/>
      <c r="F9" s="120"/>
      <c r="G9" s="46"/>
    </row>
    <row r="10" spans="1:12" s="43" customFormat="1" ht="14.25" customHeight="1">
      <c r="A10" s="42" t="s">
        <v>35</v>
      </c>
      <c r="D10" s="45"/>
      <c r="E10" s="45"/>
      <c r="F10" s="120"/>
      <c r="G10" s="46"/>
    </row>
    <row r="11" spans="1:12" s="43" customFormat="1" ht="14.25" customHeight="1">
      <c r="A11" s="42"/>
      <c r="D11" s="45"/>
      <c r="E11" s="45"/>
      <c r="F11" s="120"/>
      <c r="G11" s="46"/>
    </row>
    <row r="12" spans="1:12" ht="12.75">
      <c r="A12" s="16" t="s">
        <v>36</v>
      </c>
      <c r="D12" s="18"/>
    </row>
    <row r="13" spans="1:12" ht="38.25">
      <c r="A13" s="126" t="s">
        <v>4</v>
      </c>
      <c r="B13" s="127" t="s">
        <v>5</v>
      </c>
      <c r="C13" s="126" t="s">
        <v>6</v>
      </c>
      <c r="D13" s="126" t="s">
        <v>7</v>
      </c>
      <c r="E13" s="126" t="s">
        <v>8</v>
      </c>
      <c r="F13" s="128" t="s">
        <v>172</v>
      </c>
      <c r="G13" s="129" t="s">
        <v>138</v>
      </c>
      <c r="H13" s="130" t="s">
        <v>9</v>
      </c>
      <c r="I13" s="126" t="s">
        <v>10</v>
      </c>
      <c r="J13" s="126" t="s">
        <v>11</v>
      </c>
      <c r="K13" s="131" t="s">
        <v>12</v>
      </c>
    </row>
    <row r="14" spans="1:12" ht="12.75">
      <c r="A14" s="126" t="s">
        <v>13</v>
      </c>
      <c r="B14" s="126" t="s">
        <v>14</v>
      </c>
      <c r="C14" s="126" t="s">
        <v>15</v>
      </c>
      <c r="D14" s="126" t="s">
        <v>16</v>
      </c>
      <c r="E14" s="126" t="s">
        <v>18</v>
      </c>
      <c r="F14" s="132" t="s">
        <v>17</v>
      </c>
      <c r="G14" s="127" t="s">
        <v>19</v>
      </c>
      <c r="H14" s="126" t="s">
        <v>20</v>
      </c>
      <c r="I14" s="126" t="s">
        <v>21</v>
      </c>
      <c r="J14" s="127" t="s">
        <v>22</v>
      </c>
      <c r="K14" s="127" t="s">
        <v>23</v>
      </c>
    </row>
    <row r="15" spans="1:12" ht="43.5" customHeight="1">
      <c r="A15" s="23" t="s">
        <v>24</v>
      </c>
      <c r="B15" s="48" t="s">
        <v>37</v>
      </c>
      <c r="C15" s="25" t="s">
        <v>38</v>
      </c>
      <c r="D15" s="49" t="s">
        <v>39</v>
      </c>
      <c r="E15" s="50" t="s">
        <v>40</v>
      </c>
      <c r="F15" s="118">
        <v>9000</v>
      </c>
      <c r="G15" s="27"/>
      <c r="H15" s="28"/>
      <c r="I15" s="29"/>
      <c r="J15" s="30"/>
      <c r="K15" s="31"/>
    </row>
    <row r="16" spans="1:12" ht="43.5" customHeight="1">
      <c r="A16" s="23" t="s">
        <v>41</v>
      </c>
      <c r="B16" s="51" t="s">
        <v>37</v>
      </c>
      <c r="C16" s="52" t="s">
        <v>38</v>
      </c>
      <c r="D16" s="26" t="s">
        <v>42</v>
      </c>
      <c r="E16" s="50" t="s">
        <v>40</v>
      </c>
      <c r="F16" s="118">
        <v>300</v>
      </c>
      <c r="G16" s="27"/>
      <c r="H16" s="28"/>
      <c r="I16" s="29"/>
      <c r="J16" s="30"/>
      <c r="K16" s="31"/>
    </row>
    <row r="17" spans="1:12" ht="43.5" customHeight="1">
      <c r="A17" s="23" t="s">
        <v>43</v>
      </c>
      <c r="B17" s="51" t="s">
        <v>37</v>
      </c>
      <c r="C17" s="52" t="s">
        <v>44</v>
      </c>
      <c r="D17" s="26" t="s">
        <v>45</v>
      </c>
      <c r="E17" s="50" t="s">
        <v>40</v>
      </c>
      <c r="F17" s="118">
        <v>300</v>
      </c>
      <c r="G17" s="27"/>
      <c r="H17" s="28"/>
      <c r="I17" s="29"/>
      <c r="J17" s="30"/>
      <c r="K17" s="31"/>
    </row>
    <row r="18" spans="1:12" ht="25.5">
      <c r="A18" s="23" t="s">
        <v>31</v>
      </c>
      <c r="B18" s="24" t="s">
        <v>46</v>
      </c>
      <c r="C18" s="53" t="s">
        <v>47</v>
      </c>
      <c r="D18" s="26" t="s">
        <v>48</v>
      </c>
      <c r="E18" s="26" t="s">
        <v>40</v>
      </c>
      <c r="F18" s="118">
        <v>2000</v>
      </c>
      <c r="G18" s="27"/>
      <c r="H18" s="28"/>
      <c r="I18" s="29"/>
      <c r="J18" s="30"/>
      <c r="K18" s="31"/>
    </row>
    <row r="19" spans="1:12" ht="49.35" customHeight="1">
      <c r="A19" s="23" t="s">
        <v>49</v>
      </c>
      <c r="B19" s="51" t="s">
        <v>50</v>
      </c>
      <c r="C19" s="52" t="s">
        <v>51</v>
      </c>
      <c r="D19" s="26" t="s">
        <v>45</v>
      </c>
      <c r="E19" s="50" t="s">
        <v>40</v>
      </c>
      <c r="F19" s="118">
        <v>300</v>
      </c>
      <c r="G19" s="27"/>
      <c r="H19" s="28"/>
      <c r="I19" s="29"/>
      <c r="J19" s="30"/>
      <c r="K19" s="31"/>
    </row>
    <row r="20" spans="1:12" ht="37.35" customHeight="1">
      <c r="A20" s="23" t="s">
        <v>52</v>
      </c>
      <c r="B20" s="51" t="s">
        <v>50</v>
      </c>
      <c r="C20" s="52" t="s">
        <v>51</v>
      </c>
      <c r="D20" s="50" t="s">
        <v>39</v>
      </c>
      <c r="E20" s="50" t="s">
        <v>40</v>
      </c>
      <c r="F20" s="121">
        <v>3500</v>
      </c>
      <c r="G20" s="55"/>
      <c r="H20" s="28"/>
      <c r="I20" s="56"/>
      <c r="J20" s="30"/>
      <c r="K20" s="31"/>
    </row>
    <row r="21" spans="1:12" ht="39" customHeight="1">
      <c r="A21" s="23" t="s">
        <v>53</v>
      </c>
      <c r="B21" s="57" t="s">
        <v>54</v>
      </c>
      <c r="C21" s="53" t="s">
        <v>51</v>
      </c>
      <c r="D21" s="26" t="s">
        <v>55</v>
      </c>
      <c r="E21" s="26" t="s">
        <v>40</v>
      </c>
      <c r="F21" s="118">
        <v>2700</v>
      </c>
      <c r="G21" s="27"/>
      <c r="H21" s="28"/>
      <c r="I21" s="29"/>
      <c r="J21" s="30"/>
      <c r="K21" s="31"/>
    </row>
    <row r="22" spans="1:12" ht="38.85" customHeight="1">
      <c r="A22" s="23" t="s">
        <v>56</v>
      </c>
      <c r="B22" s="25" t="s">
        <v>57</v>
      </c>
      <c r="C22" s="25" t="s">
        <v>58</v>
      </c>
      <c r="D22" s="76" t="s">
        <v>59</v>
      </c>
      <c r="E22" s="26" t="s">
        <v>40</v>
      </c>
      <c r="F22" s="118">
        <v>300</v>
      </c>
      <c r="G22" s="27"/>
      <c r="H22" s="28"/>
      <c r="I22" s="29"/>
      <c r="J22" s="30"/>
      <c r="K22" s="31"/>
      <c r="L22" s="22" t="s">
        <v>60</v>
      </c>
    </row>
    <row r="23" spans="1:12" ht="73.150000000000006" customHeight="1">
      <c r="A23" s="23" t="s">
        <v>164</v>
      </c>
      <c r="B23" s="25" t="s">
        <v>61</v>
      </c>
      <c r="C23" s="25" t="s">
        <v>62</v>
      </c>
      <c r="D23" s="76" t="s">
        <v>63</v>
      </c>
      <c r="E23" s="50" t="s">
        <v>40</v>
      </c>
      <c r="F23" s="122">
        <v>1000</v>
      </c>
      <c r="G23" s="27"/>
      <c r="H23" s="28"/>
      <c r="I23" s="29"/>
      <c r="J23" s="30"/>
      <c r="K23" s="31"/>
    </row>
    <row r="24" spans="1:12" ht="25.5">
      <c r="A24" s="23" t="s">
        <v>165</v>
      </c>
      <c r="B24" s="25" t="s">
        <v>64</v>
      </c>
      <c r="C24" s="25" t="s">
        <v>65</v>
      </c>
      <c r="D24" s="76" t="s">
        <v>66</v>
      </c>
      <c r="E24" s="26" t="s">
        <v>40</v>
      </c>
      <c r="F24" s="122">
        <v>1000</v>
      </c>
      <c r="G24" s="27"/>
      <c r="H24" s="28"/>
      <c r="I24" s="29"/>
      <c r="J24" s="30"/>
      <c r="K24" s="31"/>
    </row>
    <row r="25" spans="1:12" ht="25.5">
      <c r="A25" s="23" t="s">
        <v>166</v>
      </c>
      <c r="B25" s="25" t="s">
        <v>67</v>
      </c>
      <c r="C25" s="25" t="s">
        <v>51</v>
      </c>
      <c r="D25" s="76" t="s">
        <v>68</v>
      </c>
      <c r="E25" s="26" t="s">
        <v>40</v>
      </c>
      <c r="F25" s="122">
        <v>500</v>
      </c>
      <c r="G25" s="27"/>
      <c r="H25" s="28"/>
      <c r="I25" s="29"/>
      <c r="J25" s="30"/>
      <c r="K25" s="31"/>
    </row>
    <row r="26" spans="1:12" ht="14.25" customHeight="1">
      <c r="F26" s="119"/>
      <c r="G26" s="58" t="s">
        <v>33</v>
      </c>
      <c r="H26" s="59"/>
      <c r="I26" s="40"/>
      <c r="J26" s="58"/>
      <c r="K26" s="58"/>
      <c r="L26" s="41"/>
    </row>
    <row r="27" spans="1:12" s="43" customFormat="1" ht="14.25" customHeight="1">
      <c r="A27" s="42" t="s">
        <v>34</v>
      </c>
      <c r="D27" s="45"/>
      <c r="E27" s="45"/>
      <c r="F27" s="120"/>
      <c r="G27" s="46"/>
    </row>
    <row r="28" spans="1:12" s="43" customFormat="1" ht="14.25" customHeight="1">
      <c r="A28" s="42" t="s">
        <v>35</v>
      </c>
      <c r="D28" s="45"/>
      <c r="E28" s="45"/>
      <c r="F28" s="120"/>
      <c r="G28" s="46"/>
    </row>
    <row r="29" spans="1:12" s="43" customFormat="1" ht="14.25" customHeight="1">
      <c r="A29" s="42"/>
      <c r="D29" s="45"/>
      <c r="E29" s="45"/>
      <c r="F29" s="120"/>
      <c r="G29" s="46"/>
    </row>
    <row r="30" spans="1:12" s="43" customFormat="1" ht="12.75">
      <c r="A30" s="16" t="s">
        <v>69</v>
      </c>
      <c r="B30" s="36"/>
      <c r="C30" s="36"/>
      <c r="E30" s="37"/>
      <c r="F30" s="85"/>
      <c r="G30" s="47"/>
      <c r="H30" s="35"/>
      <c r="I30" s="35"/>
      <c r="J30" s="35"/>
      <c r="K30" s="47"/>
    </row>
    <row r="31" spans="1:12" ht="38.25">
      <c r="A31" s="126" t="s">
        <v>4</v>
      </c>
      <c r="B31" s="127" t="s">
        <v>5</v>
      </c>
      <c r="C31" s="126" t="s">
        <v>6</v>
      </c>
      <c r="D31" s="126" t="s">
        <v>7</v>
      </c>
      <c r="E31" s="126" t="s">
        <v>8</v>
      </c>
      <c r="F31" s="128" t="s">
        <v>172</v>
      </c>
      <c r="G31" s="129" t="s">
        <v>138</v>
      </c>
      <c r="H31" s="130" t="s">
        <v>9</v>
      </c>
      <c r="I31" s="126" t="s">
        <v>10</v>
      </c>
      <c r="J31" s="126" t="s">
        <v>11</v>
      </c>
      <c r="K31" s="131" t="s">
        <v>12</v>
      </c>
    </row>
    <row r="32" spans="1:12" ht="12.75">
      <c r="A32" s="126" t="s">
        <v>13</v>
      </c>
      <c r="B32" s="126" t="s">
        <v>14</v>
      </c>
      <c r="C32" s="126" t="s">
        <v>15</v>
      </c>
      <c r="D32" s="126" t="s">
        <v>16</v>
      </c>
      <c r="E32" s="126" t="s">
        <v>18</v>
      </c>
      <c r="F32" s="132" t="s">
        <v>17</v>
      </c>
      <c r="G32" s="127" t="s">
        <v>19</v>
      </c>
      <c r="H32" s="126" t="s">
        <v>20</v>
      </c>
      <c r="I32" s="126" t="s">
        <v>21</v>
      </c>
      <c r="J32" s="127" t="s">
        <v>22</v>
      </c>
      <c r="K32" s="127" t="s">
        <v>23</v>
      </c>
    </row>
    <row r="33" spans="1:12" s="43" customFormat="1" ht="31.5" customHeight="1">
      <c r="A33" s="23" t="s">
        <v>24</v>
      </c>
      <c r="B33" s="57" t="s">
        <v>70</v>
      </c>
      <c r="C33" s="60" t="s">
        <v>71</v>
      </c>
      <c r="D33" s="61" t="s">
        <v>72</v>
      </c>
      <c r="E33" s="61" t="s">
        <v>73</v>
      </c>
      <c r="F33" s="118">
        <v>39</v>
      </c>
      <c r="G33" s="27"/>
      <c r="H33" s="28"/>
      <c r="I33" s="29"/>
      <c r="J33" s="30"/>
      <c r="K33" s="31"/>
    </row>
    <row r="34" spans="1:12" s="43" customFormat="1" ht="31.5" customHeight="1">
      <c r="A34" s="23" t="s">
        <v>41</v>
      </c>
      <c r="B34" s="57" t="s">
        <v>70</v>
      </c>
      <c r="C34" s="60" t="s">
        <v>71</v>
      </c>
      <c r="D34" s="61" t="s">
        <v>74</v>
      </c>
      <c r="E34" s="61" t="s">
        <v>73</v>
      </c>
      <c r="F34" s="118">
        <v>2</v>
      </c>
      <c r="G34" s="27"/>
      <c r="H34" s="28"/>
      <c r="I34" s="29"/>
      <c r="J34" s="30"/>
      <c r="K34" s="31"/>
    </row>
    <row r="35" spans="1:12" s="43" customFormat="1" ht="29.25" customHeight="1">
      <c r="A35" s="23" t="s">
        <v>43</v>
      </c>
      <c r="B35" s="57" t="s">
        <v>70</v>
      </c>
      <c r="C35" s="60" t="s">
        <v>71</v>
      </c>
      <c r="D35" s="61" t="s">
        <v>75</v>
      </c>
      <c r="E35" s="61" t="s">
        <v>73</v>
      </c>
      <c r="F35" s="118">
        <v>2</v>
      </c>
      <c r="G35" s="27"/>
      <c r="H35" s="28"/>
      <c r="I35" s="29"/>
      <c r="J35" s="30"/>
      <c r="K35" s="31"/>
    </row>
    <row r="36" spans="1:12" ht="14.25" customHeight="1">
      <c r="F36" s="119"/>
      <c r="G36" s="38" t="s">
        <v>33</v>
      </c>
      <c r="H36" s="39"/>
      <c r="I36" s="40"/>
      <c r="J36" s="58"/>
      <c r="K36" s="58"/>
      <c r="L36" s="41"/>
    </row>
    <row r="37" spans="1:12" s="43" customFormat="1" ht="14.25" customHeight="1">
      <c r="A37" s="42" t="s">
        <v>34</v>
      </c>
      <c r="D37" s="45"/>
      <c r="E37" s="45"/>
      <c r="F37" s="120"/>
      <c r="G37" s="46"/>
    </row>
    <row r="38" spans="1:12" s="43" customFormat="1" ht="14.25" customHeight="1">
      <c r="A38" s="42" t="s">
        <v>35</v>
      </c>
      <c r="D38" s="45"/>
      <c r="E38" s="45"/>
      <c r="F38" s="120"/>
      <c r="G38" s="46"/>
    </row>
    <row r="39" spans="1:12" s="43" customFormat="1" ht="14.25" customHeight="1">
      <c r="A39" s="42"/>
      <c r="D39" s="45"/>
      <c r="E39" s="45"/>
      <c r="F39" s="120"/>
      <c r="G39" s="46"/>
    </row>
    <row r="40" spans="1:12" s="43" customFormat="1" ht="12.75">
      <c r="A40" s="62" t="s">
        <v>76</v>
      </c>
      <c r="B40" s="63"/>
      <c r="C40" s="64"/>
      <c r="E40" s="65"/>
      <c r="F40" s="123"/>
      <c r="G40" s="66"/>
      <c r="H40" s="64"/>
      <c r="I40" s="64"/>
      <c r="J40" s="64"/>
    </row>
    <row r="41" spans="1:12" ht="38.25">
      <c r="A41" s="126" t="s">
        <v>4</v>
      </c>
      <c r="B41" s="127" t="s">
        <v>5</v>
      </c>
      <c r="C41" s="126" t="s">
        <v>6</v>
      </c>
      <c r="D41" s="126" t="s">
        <v>7</v>
      </c>
      <c r="E41" s="126" t="s">
        <v>8</v>
      </c>
      <c r="F41" s="128" t="s">
        <v>172</v>
      </c>
      <c r="G41" s="129" t="s">
        <v>138</v>
      </c>
      <c r="H41" s="130" t="s">
        <v>9</v>
      </c>
      <c r="I41" s="126" t="s">
        <v>10</v>
      </c>
      <c r="J41" s="126" t="s">
        <v>11</v>
      </c>
      <c r="K41" s="131" t="s">
        <v>12</v>
      </c>
    </row>
    <row r="42" spans="1:12" ht="12.75">
      <c r="A42" s="126" t="s">
        <v>13</v>
      </c>
      <c r="B42" s="126" t="s">
        <v>14</v>
      </c>
      <c r="C42" s="126" t="s">
        <v>15</v>
      </c>
      <c r="D42" s="126" t="s">
        <v>16</v>
      </c>
      <c r="E42" s="126" t="s">
        <v>18</v>
      </c>
      <c r="F42" s="132" t="s">
        <v>17</v>
      </c>
      <c r="G42" s="127" t="s">
        <v>19</v>
      </c>
      <c r="H42" s="126" t="s">
        <v>20</v>
      </c>
      <c r="I42" s="126" t="s">
        <v>21</v>
      </c>
      <c r="J42" s="127" t="s">
        <v>22</v>
      </c>
      <c r="K42" s="127" t="s">
        <v>23</v>
      </c>
    </row>
    <row r="43" spans="1:12" s="43" customFormat="1" ht="29.25" customHeight="1">
      <c r="A43" s="67" t="s">
        <v>24</v>
      </c>
      <c r="B43" s="57" t="s">
        <v>77</v>
      </c>
      <c r="C43" s="68" t="s">
        <v>78</v>
      </c>
      <c r="D43" s="67" t="s">
        <v>79</v>
      </c>
      <c r="E43" s="69" t="s">
        <v>80</v>
      </c>
      <c r="F43" s="118">
        <v>700</v>
      </c>
      <c r="G43" s="27"/>
      <c r="H43" s="28"/>
      <c r="I43" s="29"/>
      <c r="J43" s="30"/>
      <c r="K43" s="31"/>
    </row>
    <row r="44" spans="1:12" ht="14.25" customHeight="1">
      <c r="F44" s="119"/>
      <c r="G44" s="58" t="s">
        <v>33</v>
      </c>
      <c r="H44" s="59"/>
      <c r="I44" s="40"/>
      <c r="J44" s="58"/>
      <c r="K44" s="58"/>
      <c r="L44" s="41"/>
    </row>
    <row r="45" spans="1:12" s="43" customFormat="1" ht="14.25" customHeight="1">
      <c r="A45" s="62" t="s">
        <v>34</v>
      </c>
      <c r="B45" s="62"/>
      <c r="C45" s="62"/>
      <c r="D45" s="62"/>
      <c r="E45" s="65"/>
      <c r="F45" s="123"/>
      <c r="G45" s="66"/>
      <c r="H45" s="64"/>
      <c r="I45" s="64"/>
      <c r="J45" s="64"/>
    </row>
    <row r="46" spans="1:12" s="43" customFormat="1" ht="14.25" customHeight="1">
      <c r="A46" s="62" t="s">
        <v>35</v>
      </c>
      <c r="B46" s="62"/>
      <c r="C46" s="62"/>
      <c r="D46" s="62"/>
      <c r="E46" s="65"/>
      <c r="F46" s="123"/>
      <c r="G46" s="66"/>
      <c r="H46" s="64"/>
      <c r="I46" s="64"/>
      <c r="J46" s="64"/>
    </row>
    <row r="47" spans="1:12" s="43" customFormat="1" ht="14.25" customHeight="1">
      <c r="A47" s="62"/>
      <c r="B47" s="64"/>
      <c r="C47" s="64"/>
      <c r="D47" s="64"/>
      <c r="E47" s="65"/>
      <c r="F47" s="123"/>
      <c r="G47" s="66"/>
      <c r="H47" s="64"/>
      <c r="I47" s="64"/>
      <c r="J47" s="64"/>
    </row>
    <row r="48" spans="1:12" s="43" customFormat="1" ht="12.75">
      <c r="A48" s="62" t="s">
        <v>81</v>
      </c>
      <c r="B48" s="63"/>
      <c r="C48" s="64"/>
      <c r="E48" s="65"/>
      <c r="F48" s="123"/>
      <c r="G48" s="66"/>
      <c r="H48" s="64"/>
      <c r="I48" s="64"/>
      <c r="J48" s="64"/>
    </row>
    <row r="49" spans="1:12" ht="38.25">
      <c r="A49" s="126" t="s">
        <v>4</v>
      </c>
      <c r="B49" s="127" t="s">
        <v>5</v>
      </c>
      <c r="C49" s="126" t="s">
        <v>6</v>
      </c>
      <c r="D49" s="126" t="s">
        <v>7</v>
      </c>
      <c r="E49" s="126" t="s">
        <v>8</v>
      </c>
      <c r="F49" s="128" t="s">
        <v>172</v>
      </c>
      <c r="G49" s="129" t="s">
        <v>138</v>
      </c>
      <c r="H49" s="130" t="s">
        <v>9</v>
      </c>
      <c r="I49" s="126" t="s">
        <v>10</v>
      </c>
      <c r="J49" s="126" t="s">
        <v>11</v>
      </c>
      <c r="K49" s="131" t="s">
        <v>12</v>
      </c>
    </row>
    <row r="50" spans="1:12" ht="12.75">
      <c r="A50" s="126" t="s">
        <v>13</v>
      </c>
      <c r="B50" s="126" t="s">
        <v>14</v>
      </c>
      <c r="C50" s="126" t="s">
        <v>15</v>
      </c>
      <c r="D50" s="126" t="s">
        <v>16</v>
      </c>
      <c r="E50" s="126" t="s">
        <v>18</v>
      </c>
      <c r="F50" s="132" t="s">
        <v>17</v>
      </c>
      <c r="G50" s="127" t="s">
        <v>19</v>
      </c>
      <c r="H50" s="126" t="s">
        <v>20</v>
      </c>
      <c r="I50" s="126" t="s">
        <v>21</v>
      </c>
      <c r="J50" s="127" t="s">
        <v>22</v>
      </c>
      <c r="K50" s="127" t="s">
        <v>23</v>
      </c>
    </row>
    <row r="51" spans="1:12" s="43" customFormat="1" ht="63.75" customHeight="1">
      <c r="A51" s="67" t="s">
        <v>24</v>
      </c>
      <c r="B51" s="57" t="s">
        <v>82</v>
      </c>
      <c r="C51" s="68" t="s">
        <v>83</v>
      </c>
      <c r="D51" s="67" t="s">
        <v>84</v>
      </c>
      <c r="E51" s="67" t="s">
        <v>40</v>
      </c>
      <c r="F51" s="118">
        <v>600</v>
      </c>
      <c r="G51" s="27"/>
      <c r="H51" s="28"/>
      <c r="I51" s="29"/>
      <c r="J51" s="30"/>
      <c r="K51" s="31"/>
    </row>
    <row r="52" spans="1:12" ht="14.25" customHeight="1">
      <c r="F52" s="119"/>
      <c r="G52" s="38" t="s">
        <v>33</v>
      </c>
      <c r="H52" s="39"/>
      <c r="I52" s="40"/>
      <c r="J52" s="58"/>
      <c r="K52" s="58"/>
      <c r="L52" s="41"/>
    </row>
    <row r="53" spans="1:12" s="43" customFormat="1" ht="14.25" customHeight="1">
      <c r="A53" s="62" t="s">
        <v>34</v>
      </c>
      <c r="B53" s="62"/>
      <c r="C53" s="62"/>
      <c r="D53" s="62"/>
      <c r="E53" s="65"/>
      <c r="F53" s="123"/>
      <c r="G53" s="66"/>
      <c r="H53" s="64"/>
      <c r="I53" s="64"/>
      <c r="J53" s="64"/>
    </row>
    <row r="54" spans="1:12" s="43" customFormat="1" ht="14.25" customHeight="1">
      <c r="A54" s="62" t="s">
        <v>35</v>
      </c>
      <c r="B54" s="62"/>
      <c r="C54" s="62"/>
      <c r="D54" s="62"/>
      <c r="E54" s="45"/>
      <c r="F54" s="120"/>
      <c r="G54" s="46"/>
    </row>
    <row r="55" spans="1:12" s="43" customFormat="1" ht="12.75">
      <c r="A55" s="62"/>
      <c r="B55" s="64"/>
      <c r="C55" s="64"/>
      <c r="D55" s="70"/>
      <c r="E55" s="45"/>
      <c r="F55" s="120"/>
      <c r="G55" s="46"/>
    </row>
    <row r="56" spans="1:12" ht="12.75">
      <c r="A56" s="16" t="s">
        <v>85</v>
      </c>
      <c r="B56" s="71"/>
      <c r="D56" s="18"/>
    </row>
    <row r="57" spans="1:12" ht="38.25">
      <c r="A57" s="126" t="s">
        <v>4</v>
      </c>
      <c r="B57" s="127" t="s">
        <v>5</v>
      </c>
      <c r="C57" s="126" t="s">
        <v>6</v>
      </c>
      <c r="D57" s="126" t="s">
        <v>7</v>
      </c>
      <c r="E57" s="126" t="s">
        <v>8</v>
      </c>
      <c r="F57" s="128" t="s">
        <v>172</v>
      </c>
      <c r="G57" s="129" t="s">
        <v>138</v>
      </c>
      <c r="H57" s="130" t="s">
        <v>9</v>
      </c>
      <c r="I57" s="126" t="s">
        <v>10</v>
      </c>
      <c r="J57" s="126" t="s">
        <v>11</v>
      </c>
      <c r="K57" s="131" t="s">
        <v>12</v>
      </c>
    </row>
    <row r="58" spans="1:12" ht="12.75">
      <c r="A58" s="126" t="s">
        <v>13</v>
      </c>
      <c r="B58" s="126" t="s">
        <v>14</v>
      </c>
      <c r="C58" s="126" t="s">
        <v>15</v>
      </c>
      <c r="D58" s="126" t="s">
        <v>16</v>
      </c>
      <c r="E58" s="126" t="s">
        <v>18</v>
      </c>
      <c r="F58" s="132" t="s">
        <v>17</v>
      </c>
      <c r="G58" s="127" t="s">
        <v>19</v>
      </c>
      <c r="H58" s="126" t="s">
        <v>20</v>
      </c>
      <c r="I58" s="126" t="s">
        <v>21</v>
      </c>
      <c r="J58" s="127" t="s">
        <v>22</v>
      </c>
      <c r="K58" s="127" t="s">
        <v>23</v>
      </c>
    </row>
    <row r="59" spans="1:12" ht="38.25">
      <c r="A59" s="54" t="s">
        <v>24</v>
      </c>
      <c r="B59" s="51" t="s">
        <v>86</v>
      </c>
      <c r="C59" s="51" t="s">
        <v>87</v>
      </c>
      <c r="D59" s="26" t="s">
        <v>29</v>
      </c>
      <c r="E59" s="26" t="s">
        <v>26</v>
      </c>
      <c r="F59" s="118">
        <v>2000</v>
      </c>
      <c r="G59" s="27"/>
      <c r="H59" s="28"/>
      <c r="I59" s="29"/>
      <c r="J59" s="30"/>
      <c r="K59" s="31"/>
      <c r="L59" s="22">
        <v>0.08</v>
      </c>
    </row>
    <row r="60" spans="1:12" ht="76.5">
      <c r="A60" s="23" t="s">
        <v>41</v>
      </c>
      <c r="B60" s="57" t="s">
        <v>88</v>
      </c>
      <c r="C60" s="57" t="s">
        <v>89</v>
      </c>
      <c r="D60" s="26" t="s">
        <v>29</v>
      </c>
      <c r="E60" s="26" t="s">
        <v>40</v>
      </c>
      <c r="F60" s="118">
        <v>150</v>
      </c>
      <c r="G60" s="27"/>
      <c r="H60" s="28"/>
      <c r="I60" s="29"/>
      <c r="J60" s="30"/>
      <c r="K60" s="31"/>
    </row>
    <row r="61" spans="1:12" ht="14.25" customHeight="1">
      <c r="F61" s="119"/>
      <c r="G61" s="38" t="s">
        <v>33</v>
      </c>
      <c r="H61" s="39"/>
      <c r="I61" s="40"/>
      <c r="J61" s="58"/>
      <c r="K61" s="58"/>
      <c r="L61" s="41"/>
    </row>
    <row r="62" spans="1:12" s="43" customFormat="1" ht="14.25" customHeight="1">
      <c r="A62" s="42" t="s">
        <v>34</v>
      </c>
      <c r="D62" s="45"/>
      <c r="E62" s="45"/>
      <c r="F62" s="120"/>
      <c r="G62" s="46"/>
    </row>
    <row r="63" spans="1:12" s="43" customFormat="1" ht="14.25" customHeight="1">
      <c r="A63" s="42" t="s">
        <v>35</v>
      </c>
      <c r="D63" s="45"/>
      <c r="E63" s="45"/>
      <c r="F63" s="120"/>
      <c r="G63" s="46"/>
    </row>
    <row r="65" spans="1:15" ht="12.75">
      <c r="A65" s="16" t="s">
        <v>90</v>
      </c>
      <c r="B65" s="71"/>
      <c r="D65" s="18"/>
    </row>
    <row r="66" spans="1:15" ht="38.25">
      <c r="A66" s="126" t="s">
        <v>4</v>
      </c>
      <c r="B66" s="127" t="s">
        <v>5</v>
      </c>
      <c r="C66" s="126" t="s">
        <v>6</v>
      </c>
      <c r="D66" s="126" t="s">
        <v>7</v>
      </c>
      <c r="E66" s="126" t="s">
        <v>8</v>
      </c>
      <c r="F66" s="128" t="s">
        <v>172</v>
      </c>
      <c r="G66" s="129" t="s">
        <v>138</v>
      </c>
      <c r="H66" s="130" t="s">
        <v>9</v>
      </c>
      <c r="I66" s="126" t="s">
        <v>10</v>
      </c>
      <c r="J66" s="126" t="s">
        <v>11</v>
      </c>
      <c r="K66" s="131" t="s">
        <v>12</v>
      </c>
    </row>
    <row r="67" spans="1:15" ht="12.75">
      <c r="A67" s="126" t="s">
        <v>13</v>
      </c>
      <c r="B67" s="126" t="s">
        <v>14</v>
      </c>
      <c r="C67" s="126" t="s">
        <v>15</v>
      </c>
      <c r="D67" s="126" t="s">
        <v>16</v>
      </c>
      <c r="E67" s="126" t="s">
        <v>18</v>
      </c>
      <c r="F67" s="132" t="s">
        <v>17</v>
      </c>
      <c r="G67" s="127" t="s">
        <v>19</v>
      </c>
      <c r="H67" s="126" t="s">
        <v>20</v>
      </c>
      <c r="I67" s="126" t="s">
        <v>21</v>
      </c>
      <c r="J67" s="127" t="s">
        <v>22</v>
      </c>
      <c r="K67" s="127" t="s">
        <v>23</v>
      </c>
    </row>
    <row r="68" spans="1:15" ht="12.75">
      <c r="A68" s="23" t="s">
        <v>24</v>
      </c>
      <c r="B68" s="57" t="s">
        <v>91</v>
      </c>
      <c r="C68" s="72" t="s">
        <v>92</v>
      </c>
      <c r="D68" s="26" t="s">
        <v>29</v>
      </c>
      <c r="E68" s="26" t="s">
        <v>93</v>
      </c>
      <c r="F68" s="118">
        <v>6</v>
      </c>
      <c r="G68" s="27"/>
      <c r="H68" s="28"/>
      <c r="I68" s="29"/>
      <c r="J68" s="30"/>
      <c r="K68" s="31"/>
      <c r="L68" s="22">
        <v>0.08</v>
      </c>
      <c r="N68" s="43"/>
      <c r="O68" s="43"/>
    </row>
    <row r="69" spans="1:15" ht="14.25" customHeight="1">
      <c r="F69" s="119"/>
      <c r="G69" s="38" t="s">
        <v>33</v>
      </c>
      <c r="H69" s="38"/>
      <c r="I69" s="73"/>
      <c r="J69" s="38"/>
      <c r="K69" s="38"/>
      <c r="L69" s="41"/>
    </row>
    <row r="70" spans="1:15" s="43" customFormat="1" ht="14.25" customHeight="1">
      <c r="A70" s="42" t="s">
        <v>34</v>
      </c>
      <c r="D70" s="45"/>
      <c r="E70" s="45"/>
      <c r="F70" s="120"/>
      <c r="G70" s="46"/>
      <c r="J70" s="74"/>
    </row>
    <row r="71" spans="1:15" s="43" customFormat="1" ht="14.25" customHeight="1">
      <c r="A71" s="42" t="s">
        <v>35</v>
      </c>
      <c r="D71" s="45"/>
      <c r="E71" s="45"/>
      <c r="F71" s="120"/>
      <c r="G71" s="46"/>
    </row>
    <row r="73" spans="1:15" s="43" customFormat="1" ht="12.75">
      <c r="A73" s="62" t="s">
        <v>94</v>
      </c>
      <c r="B73" s="63"/>
      <c r="C73" s="64"/>
      <c r="E73" s="65"/>
      <c r="F73" s="123"/>
      <c r="G73" s="66"/>
      <c r="H73" s="64"/>
      <c r="I73" s="64"/>
      <c r="J73" s="64"/>
    </row>
    <row r="74" spans="1:15" ht="38.25">
      <c r="A74" s="126" t="s">
        <v>4</v>
      </c>
      <c r="B74" s="127" t="s">
        <v>5</v>
      </c>
      <c r="C74" s="126" t="s">
        <v>6</v>
      </c>
      <c r="D74" s="126" t="s">
        <v>7</v>
      </c>
      <c r="E74" s="126" t="s">
        <v>8</v>
      </c>
      <c r="F74" s="128" t="s">
        <v>172</v>
      </c>
      <c r="G74" s="129" t="s">
        <v>138</v>
      </c>
      <c r="H74" s="130" t="s">
        <v>9</v>
      </c>
      <c r="I74" s="126" t="s">
        <v>10</v>
      </c>
      <c r="J74" s="126" t="s">
        <v>11</v>
      </c>
      <c r="K74" s="131" t="s">
        <v>12</v>
      </c>
    </row>
    <row r="75" spans="1:15" ht="12.75">
      <c r="A75" s="126" t="s">
        <v>13</v>
      </c>
      <c r="B75" s="126" t="s">
        <v>14</v>
      </c>
      <c r="C75" s="126" t="s">
        <v>15</v>
      </c>
      <c r="D75" s="126" t="s">
        <v>16</v>
      </c>
      <c r="E75" s="126" t="s">
        <v>18</v>
      </c>
      <c r="F75" s="132" t="s">
        <v>17</v>
      </c>
      <c r="G75" s="127" t="s">
        <v>19</v>
      </c>
      <c r="H75" s="126" t="s">
        <v>20</v>
      </c>
      <c r="I75" s="126" t="s">
        <v>21</v>
      </c>
      <c r="J75" s="127" t="s">
        <v>22</v>
      </c>
      <c r="K75" s="127" t="s">
        <v>23</v>
      </c>
    </row>
    <row r="76" spans="1:15" s="43" customFormat="1" ht="41.25" customHeight="1">
      <c r="A76" s="67" t="s">
        <v>24</v>
      </c>
      <c r="B76" s="57" t="s">
        <v>95</v>
      </c>
      <c r="C76" s="68" t="s">
        <v>96</v>
      </c>
      <c r="D76" s="67" t="s">
        <v>97</v>
      </c>
      <c r="E76" s="69" t="s">
        <v>98</v>
      </c>
      <c r="F76" s="118">
        <v>600</v>
      </c>
      <c r="G76" s="27"/>
      <c r="H76" s="28"/>
      <c r="I76" s="29"/>
      <c r="J76" s="30"/>
      <c r="K76" s="31"/>
    </row>
    <row r="77" spans="1:15" ht="14.25" customHeight="1">
      <c r="F77" s="119"/>
      <c r="G77" s="58" t="s">
        <v>33</v>
      </c>
      <c r="H77" s="59"/>
      <c r="I77" s="40"/>
      <c r="J77" s="58"/>
      <c r="K77" s="58"/>
      <c r="L77" s="41"/>
    </row>
    <row r="78" spans="1:15" s="43" customFormat="1" ht="14.25" customHeight="1">
      <c r="A78" s="62" t="s">
        <v>34</v>
      </c>
      <c r="B78" s="62"/>
      <c r="C78" s="62"/>
      <c r="D78" s="62"/>
      <c r="E78" s="65"/>
      <c r="F78" s="123"/>
      <c r="G78" s="66"/>
      <c r="H78" s="64"/>
      <c r="I78" s="64"/>
      <c r="J78" s="64"/>
    </row>
    <row r="79" spans="1:15" s="43" customFormat="1" ht="14.25" customHeight="1">
      <c r="A79" s="62" t="s">
        <v>35</v>
      </c>
      <c r="B79" s="62"/>
      <c r="C79" s="62"/>
      <c r="D79" s="62"/>
      <c r="E79" s="65"/>
      <c r="F79" s="123"/>
      <c r="G79" s="66"/>
      <c r="H79" s="64"/>
      <c r="I79" s="64"/>
      <c r="J79" s="64"/>
    </row>
    <row r="80" spans="1:15" s="43" customFormat="1" ht="14.25" customHeight="1">
      <c r="A80" s="62"/>
      <c r="B80" s="62"/>
      <c r="C80" s="62"/>
      <c r="D80" s="62"/>
      <c r="E80" s="65"/>
      <c r="F80" s="123"/>
      <c r="G80" s="66"/>
      <c r="H80" s="64"/>
      <c r="I80" s="64"/>
      <c r="J80" s="64"/>
    </row>
    <row r="81" spans="1:12" s="43" customFormat="1" ht="12.75">
      <c r="A81" s="62" t="s">
        <v>167</v>
      </c>
      <c r="B81" s="63"/>
      <c r="C81" s="64"/>
      <c r="E81" s="65"/>
      <c r="F81" s="123"/>
      <c r="G81" s="66"/>
      <c r="H81" s="64"/>
      <c r="I81" s="64"/>
      <c r="J81" s="64"/>
    </row>
    <row r="82" spans="1:12" ht="38.25">
      <c r="A82" s="126" t="s">
        <v>4</v>
      </c>
      <c r="B82" s="127" t="s">
        <v>5</v>
      </c>
      <c r="C82" s="126" t="s">
        <v>6</v>
      </c>
      <c r="D82" s="126" t="s">
        <v>7</v>
      </c>
      <c r="E82" s="126" t="s">
        <v>8</v>
      </c>
      <c r="F82" s="128" t="s">
        <v>172</v>
      </c>
      <c r="G82" s="129" t="s">
        <v>138</v>
      </c>
      <c r="H82" s="130" t="s">
        <v>9</v>
      </c>
      <c r="I82" s="126" t="s">
        <v>10</v>
      </c>
      <c r="J82" s="126" t="s">
        <v>11</v>
      </c>
      <c r="K82" s="131" t="s">
        <v>12</v>
      </c>
    </row>
    <row r="83" spans="1:12" ht="12.75">
      <c r="A83" s="126" t="s">
        <v>13</v>
      </c>
      <c r="B83" s="126" t="s">
        <v>14</v>
      </c>
      <c r="C83" s="126" t="s">
        <v>15</v>
      </c>
      <c r="D83" s="126" t="s">
        <v>16</v>
      </c>
      <c r="E83" s="126" t="s">
        <v>18</v>
      </c>
      <c r="F83" s="132" t="s">
        <v>17</v>
      </c>
      <c r="G83" s="127" t="s">
        <v>19</v>
      </c>
      <c r="H83" s="126" t="s">
        <v>20</v>
      </c>
      <c r="I83" s="126" t="s">
        <v>21</v>
      </c>
      <c r="J83" s="127" t="s">
        <v>22</v>
      </c>
      <c r="K83" s="127" t="s">
        <v>23</v>
      </c>
    </row>
    <row r="84" spans="1:12" ht="25.5">
      <c r="A84" s="104" t="s">
        <v>24</v>
      </c>
      <c r="B84" s="105" t="s">
        <v>144</v>
      </c>
      <c r="C84" s="75" t="s">
        <v>140</v>
      </c>
      <c r="D84" s="76" t="s">
        <v>99</v>
      </c>
      <c r="E84" s="106" t="s">
        <v>26</v>
      </c>
      <c r="F84" s="124">
        <v>800</v>
      </c>
      <c r="G84" s="107"/>
      <c r="H84" s="108"/>
      <c r="I84" s="111"/>
      <c r="J84" s="101"/>
      <c r="K84" s="103"/>
    </row>
    <row r="85" spans="1:12" ht="63.75">
      <c r="A85" s="104"/>
      <c r="B85" s="105"/>
      <c r="C85" s="75" t="s">
        <v>141</v>
      </c>
      <c r="D85" s="76" t="s">
        <v>63</v>
      </c>
      <c r="E85" s="106"/>
      <c r="F85" s="124"/>
      <c r="G85" s="107"/>
      <c r="H85" s="109"/>
      <c r="I85" s="102"/>
      <c r="J85" s="102"/>
      <c r="K85" s="103"/>
    </row>
    <row r="86" spans="1:12" ht="63.75">
      <c r="A86" s="104"/>
      <c r="B86" s="105"/>
      <c r="C86" s="77" t="s">
        <v>142</v>
      </c>
      <c r="D86" s="76" t="s">
        <v>143</v>
      </c>
      <c r="E86" s="106"/>
      <c r="F86" s="124"/>
      <c r="G86" s="107"/>
      <c r="H86" s="109"/>
      <c r="I86" s="102"/>
      <c r="J86" s="102"/>
      <c r="K86" s="103"/>
    </row>
    <row r="87" spans="1:12" ht="12.75">
      <c r="A87" s="104"/>
      <c r="B87" s="105"/>
      <c r="C87" s="77" t="s">
        <v>100</v>
      </c>
      <c r="D87" s="78" t="s">
        <v>101</v>
      </c>
      <c r="E87" s="106"/>
      <c r="F87" s="124"/>
      <c r="G87" s="107"/>
      <c r="H87" s="109"/>
      <c r="I87" s="102"/>
      <c r="J87" s="102"/>
      <c r="K87" s="103"/>
    </row>
    <row r="88" spans="1:12" ht="12.75">
      <c r="A88" s="104"/>
      <c r="B88" s="105"/>
      <c r="C88" s="77" t="s">
        <v>102</v>
      </c>
      <c r="D88" s="78" t="s">
        <v>103</v>
      </c>
      <c r="E88" s="106"/>
      <c r="F88" s="124"/>
      <c r="G88" s="107"/>
      <c r="H88" s="109"/>
      <c r="I88" s="102"/>
      <c r="J88" s="102"/>
      <c r="K88" s="103"/>
    </row>
    <row r="89" spans="1:12" ht="34.5" customHeight="1">
      <c r="A89" s="104"/>
      <c r="B89" s="105"/>
      <c r="C89" s="79" t="s">
        <v>104</v>
      </c>
      <c r="D89" s="76" t="s">
        <v>105</v>
      </c>
      <c r="E89" s="106"/>
      <c r="F89" s="124"/>
      <c r="G89" s="107"/>
      <c r="H89" s="110"/>
      <c r="I89" s="102"/>
      <c r="J89" s="102"/>
      <c r="K89" s="103"/>
    </row>
    <row r="90" spans="1:12" ht="14.25" customHeight="1">
      <c r="C90" s="80"/>
      <c r="G90" s="58" t="s">
        <v>33</v>
      </c>
      <c r="H90" s="59"/>
      <c r="I90" s="40"/>
      <c r="J90" s="58"/>
      <c r="K90" s="58"/>
    </row>
    <row r="91" spans="1:12" s="89" customFormat="1" ht="14.25" customHeight="1">
      <c r="A91" s="93" t="s">
        <v>34</v>
      </c>
      <c r="B91" s="83"/>
      <c r="C91" s="94"/>
      <c r="D91" s="84"/>
      <c r="E91" s="84"/>
      <c r="F91" s="85"/>
      <c r="G91" s="86"/>
      <c r="H91" s="86"/>
      <c r="I91" s="87"/>
      <c r="J91" s="86"/>
      <c r="K91" s="86"/>
      <c r="L91" s="88"/>
    </row>
    <row r="92" spans="1:12" s="89" customFormat="1" ht="14.25" customHeight="1">
      <c r="A92" s="93" t="s">
        <v>35</v>
      </c>
      <c r="B92" s="83"/>
      <c r="C92" s="94"/>
      <c r="D92" s="84"/>
      <c r="E92" s="84"/>
      <c r="F92" s="85"/>
      <c r="G92" s="86"/>
      <c r="H92" s="86"/>
      <c r="I92" s="87"/>
      <c r="J92" s="86"/>
      <c r="K92" s="86"/>
      <c r="L92" s="88"/>
    </row>
    <row r="93" spans="1:12" s="89" customFormat="1" ht="14.25" customHeight="1">
      <c r="A93" s="85"/>
      <c r="B93" s="83"/>
      <c r="C93" s="83"/>
      <c r="D93" s="84"/>
      <c r="E93" s="84"/>
      <c r="F93" s="85"/>
      <c r="G93" s="92"/>
      <c r="H93" s="85"/>
      <c r="I93" s="85"/>
      <c r="J93" s="85"/>
      <c r="K93" s="92"/>
      <c r="L93" s="88"/>
    </row>
    <row r="94" spans="1:12" s="43" customFormat="1" ht="12.75">
      <c r="A94" s="62" t="s">
        <v>168</v>
      </c>
      <c r="B94" s="63"/>
      <c r="C94" s="64"/>
      <c r="E94" s="65"/>
      <c r="F94" s="123"/>
      <c r="G94" s="66"/>
      <c r="H94" s="64"/>
      <c r="I94" s="64"/>
      <c r="J94" s="64"/>
    </row>
    <row r="95" spans="1:12" ht="38.25">
      <c r="A95" s="126" t="s">
        <v>4</v>
      </c>
      <c r="B95" s="127" t="s">
        <v>5</v>
      </c>
      <c r="C95" s="126" t="s">
        <v>6</v>
      </c>
      <c r="D95" s="126" t="s">
        <v>7</v>
      </c>
      <c r="E95" s="126" t="s">
        <v>8</v>
      </c>
      <c r="F95" s="128" t="s">
        <v>172</v>
      </c>
      <c r="G95" s="129" t="s">
        <v>138</v>
      </c>
      <c r="H95" s="130" t="s">
        <v>9</v>
      </c>
      <c r="I95" s="126" t="s">
        <v>10</v>
      </c>
      <c r="J95" s="126" t="s">
        <v>11</v>
      </c>
      <c r="K95" s="131" t="s">
        <v>12</v>
      </c>
    </row>
    <row r="96" spans="1:12" ht="12.75">
      <c r="A96" s="126" t="s">
        <v>13</v>
      </c>
      <c r="B96" s="126" t="s">
        <v>14</v>
      </c>
      <c r="C96" s="126" t="s">
        <v>15</v>
      </c>
      <c r="D96" s="126" t="s">
        <v>16</v>
      </c>
      <c r="E96" s="126" t="s">
        <v>18</v>
      </c>
      <c r="F96" s="132" t="s">
        <v>17</v>
      </c>
      <c r="G96" s="127" t="s">
        <v>19</v>
      </c>
      <c r="H96" s="126" t="s">
        <v>20</v>
      </c>
      <c r="I96" s="126" t="s">
        <v>21</v>
      </c>
      <c r="J96" s="127" t="s">
        <v>22</v>
      </c>
      <c r="K96" s="127" t="s">
        <v>23</v>
      </c>
    </row>
    <row r="97" spans="1:11" ht="32.1" customHeight="1">
      <c r="A97" s="97" t="s">
        <v>24</v>
      </c>
      <c r="B97" s="115" t="s">
        <v>152</v>
      </c>
      <c r="C97" s="75" t="s">
        <v>147</v>
      </c>
      <c r="D97" s="76" t="s">
        <v>99</v>
      </c>
      <c r="E97" s="100" t="s">
        <v>26</v>
      </c>
      <c r="F97" s="125">
        <v>5500</v>
      </c>
      <c r="G97" s="107"/>
      <c r="H97" s="102"/>
      <c r="I97" s="111"/>
      <c r="J97" s="101"/>
      <c r="K97" s="103"/>
    </row>
    <row r="98" spans="1:11" ht="63.75">
      <c r="A98" s="98"/>
      <c r="B98" s="115"/>
      <c r="C98" s="75" t="s">
        <v>148</v>
      </c>
      <c r="D98" s="76" t="s">
        <v>63</v>
      </c>
      <c r="E98" s="100"/>
      <c r="F98" s="125"/>
      <c r="G98" s="107"/>
      <c r="H98" s="102"/>
      <c r="I98" s="102"/>
      <c r="J98" s="102"/>
      <c r="K98" s="103"/>
    </row>
    <row r="99" spans="1:11" ht="25.5">
      <c r="A99" s="98"/>
      <c r="B99" s="115"/>
      <c r="C99" s="77" t="s">
        <v>149</v>
      </c>
      <c r="D99" s="78" t="s">
        <v>106</v>
      </c>
      <c r="E99" s="100"/>
      <c r="F99" s="125"/>
      <c r="G99" s="107"/>
      <c r="H99" s="102"/>
      <c r="I99" s="102"/>
      <c r="J99" s="102"/>
      <c r="K99" s="103"/>
    </row>
    <row r="100" spans="1:11" ht="25.5">
      <c r="A100" s="98"/>
      <c r="B100" s="115"/>
      <c r="C100" s="77" t="s">
        <v>149</v>
      </c>
      <c r="D100" s="78" t="s">
        <v>107</v>
      </c>
      <c r="E100" s="100"/>
      <c r="F100" s="125"/>
      <c r="G100" s="107"/>
      <c r="H100" s="102"/>
      <c r="I100" s="102"/>
      <c r="J100" s="102"/>
      <c r="K100" s="103"/>
    </row>
    <row r="101" spans="1:11" ht="25.5">
      <c r="A101" s="98"/>
      <c r="B101" s="115"/>
      <c r="C101" s="77" t="s">
        <v>150</v>
      </c>
      <c r="D101" s="78" t="s">
        <v>108</v>
      </c>
      <c r="E101" s="100"/>
      <c r="F101" s="125"/>
      <c r="G101" s="107"/>
      <c r="H101" s="102"/>
      <c r="I101" s="102"/>
      <c r="J101" s="102"/>
      <c r="K101" s="103"/>
    </row>
    <row r="102" spans="1:11" ht="12.75">
      <c r="A102" s="98"/>
      <c r="B102" s="115"/>
      <c r="C102" s="75" t="s">
        <v>151</v>
      </c>
      <c r="D102" s="78" t="s">
        <v>109</v>
      </c>
      <c r="E102" s="100"/>
      <c r="F102" s="125"/>
      <c r="G102" s="107"/>
      <c r="H102" s="102"/>
      <c r="I102" s="102"/>
      <c r="J102" s="102"/>
      <c r="K102" s="103"/>
    </row>
    <row r="103" spans="1:11" ht="12.75">
      <c r="A103" s="98"/>
      <c r="B103" s="115"/>
      <c r="C103" s="77" t="s">
        <v>145</v>
      </c>
      <c r="D103" s="78" t="s">
        <v>110</v>
      </c>
      <c r="E103" s="100"/>
      <c r="F103" s="125"/>
      <c r="G103" s="107"/>
      <c r="H103" s="102"/>
      <c r="I103" s="102"/>
      <c r="J103" s="102"/>
      <c r="K103" s="103"/>
    </row>
    <row r="104" spans="1:11" ht="12.75">
      <c r="A104" s="99"/>
      <c r="B104" s="115"/>
      <c r="C104" s="77" t="s">
        <v>146</v>
      </c>
      <c r="D104" s="76" t="s">
        <v>29</v>
      </c>
      <c r="E104" s="100"/>
      <c r="F104" s="125"/>
      <c r="G104" s="107"/>
      <c r="H104" s="102"/>
      <c r="I104" s="102"/>
      <c r="J104" s="102"/>
      <c r="K104" s="103"/>
    </row>
    <row r="105" spans="1:11" ht="14.25" customHeight="1">
      <c r="G105" s="58" t="s">
        <v>33</v>
      </c>
      <c r="H105" s="59"/>
      <c r="I105" s="40"/>
      <c r="J105" s="58"/>
      <c r="K105" s="58"/>
    </row>
    <row r="106" spans="1:11" ht="14.25" customHeight="1">
      <c r="A106" s="93" t="s">
        <v>34</v>
      </c>
    </row>
    <row r="107" spans="1:11" ht="14.25" customHeight="1">
      <c r="A107" s="93" t="s">
        <v>35</v>
      </c>
      <c r="C107" s="80"/>
    </row>
    <row r="108" spans="1:11" ht="14.25" customHeight="1">
      <c r="A108" s="93"/>
      <c r="C108" s="80"/>
    </row>
    <row r="109" spans="1:11" s="43" customFormat="1" ht="12.75">
      <c r="A109" s="62" t="s">
        <v>169</v>
      </c>
      <c r="B109" s="63"/>
      <c r="C109" s="64"/>
      <c r="E109" s="65"/>
      <c r="F109" s="123"/>
      <c r="G109" s="66"/>
      <c r="H109" s="64"/>
      <c r="I109" s="64"/>
      <c r="J109" s="64"/>
    </row>
    <row r="110" spans="1:11" ht="38.25">
      <c r="A110" s="126" t="s">
        <v>4</v>
      </c>
      <c r="B110" s="127" t="s">
        <v>5</v>
      </c>
      <c r="C110" s="126" t="s">
        <v>6</v>
      </c>
      <c r="D110" s="126" t="s">
        <v>7</v>
      </c>
      <c r="E110" s="126" t="s">
        <v>8</v>
      </c>
      <c r="F110" s="128" t="s">
        <v>172</v>
      </c>
      <c r="G110" s="129" t="s">
        <v>138</v>
      </c>
      <c r="H110" s="130" t="s">
        <v>9</v>
      </c>
      <c r="I110" s="126" t="s">
        <v>10</v>
      </c>
      <c r="J110" s="126" t="s">
        <v>11</v>
      </c>
      <c r="K110" s="131" t="s">
        <v>12</v>
      </c>
    </row>
    <row r="111" spans="1:11" ht="12.75">
      <c r="A111" s="126" t="s">
        <v>13</v>
      </c>
      <c r="B111" s="126" t="s">
        <v>14</v>
      </c>
      <c r="C111" s="126" t="s">
        <v>15</v>
      </c>
      <c r="D111" s="126" t="s">
        <v>16</v>
      </c>
      <c r="E111" s="126" t="s">
        <v>18</v>
      </c>
      <c r="F111" s="132" t="s">
        <v>17</v>
      </c>
      <c r="G111" s="127" t="s">
        <v>19</v>
      </c>
      <c r="H111" s="126" t="s">
        <v>20</v>
      </c>
      <c r="I111" s="126" t="s">
        <v>21</v>
      </c>
      <c r="J111" s="127" t="s">
        <v>22</v>
      </c>
      <c r="K111" s="127" t="s">
        <v>23</v>
      </c>
    </row>
    <row r="112" spans="1:11" ht="30.6" customHeight="1">
      <c r="A112" s="100" t="s">
        <v>24</v>
      </c>
      <c r="B112" s="112" t="s">
        <v>158</v>
      </c>
      <c r="C112" s="81" t="s">
        <v>153</v>
      </c>
      <c r="D112" s="26" t="s">
        <v>99</v>
      </c>
      <c r="E112" s="100" t="s">
        <v>26</v>
      </c>
      <c r="F112" s="124">
        <v>10</v>
      </c>
      <c r="G112" s="113"/>
      <c r="H112" s="114"/>
      <c r="I112" s="111"/>
      <c r="J112" s="101"/>
      <c r="K112" s="113"/>
    </row>
    <row r="113" spans="1:11" ht="63.75">
      <c r="A113" s="100"/>
      <c r="B113" s="112"/>
      <c r="C113" s="81" t="s">
        <v>154</v>
      </c>
      <c r="D113" s="26" t="s">
        <v>111</v>
      </c>
      <c r="E113" s="100"/>
      <c r="F113" s="124"/>
      <c r="G113" s="113"/>
      <c r="H113" s="114"/>
      <c r="I113" s="111"/>
      <c r="J113" s="111"/>
      <c r="K113" s="113"/>
    </row>
    <row r="114" spans="1:11" ht="51">
      <c r="A114" s="100"/>
      <c r="B114" s="112"/>
      <c r="C114" s="81" t="s">
        <v>155</v>
      </c>
      <c r="D114" s="26" t="s">
        <v>112</v>
      </c>
      <c r="E114" s="100"/>
      <c r="F114" s="124"/>
      <c r="G114" s="113"/>
      <c r="H114" s="114"/>
      <c r="I114" s="111"/>
      <c r="J114" s="111"/>
      <c r="K114" s="113"/>
    </row>
    <row r="115" spans="1:11" ht="26.1" customHeight="1">
      <c r="A115" s="100"/>
      <c r="B115" s="112"/>
      <c r="C115" s="81" t="s">
        <v>156</v>
      </c>
      <c r="D115" s="26" t="s">
        <v>113</v>
      </c>
      <c r="E115" s="100"/>
      <c r="F115" s="124"/>
      <c r="G115" s="113"/>
      <c r="H115" s="114"/>
      <c r="I115" s="111"/>
      <c r="J115" s="111"/>
      <c r="K115" s="113"/>
    </row>
    <row r="116" spans="1:11" ht="12.75">
      <c r="A116" s="100"/>
      <c r="B116" s="112"/>
      <c r="C116" s="81" t="s">
        <v>139</v>
      </c>
      <c r="D116" s="26" t="s">
        <v>59</v>
      </c>
      <c r="E116" s="100"/>
      <c r="F116" s="124"/>
      <c r="G116" s="113"/>
      <c r="H116" s="114"/>
      <c r="I116" s="111"/>
      <c r="J116" s="111"/>
      <c r="K116" s="113"/>
    </row>
    <row r="117" spans="1:11" ht="45.75" customHeight="1">
      <c r="A117" s="100"/>
      <c r="B117" s="112"/>
      <c r="C117" s="81" t="s">
        <v>157</v>
      </c>
      <c r="D117" s="26" t="s">
        <v>114</v>
      </c>
      <c r="E117" s="100"/>
      <c r="F117" s="124"/>
      <c r="G117" s="113"/>
      <c r="H117" s="114"/>
      <c r="I117" s="111"/>
      <c r="J117" s="111"/>
      <c r="K117" s="113"/>
    </row>
    <row r="118" spans="1:11" ht="14.25" customHeight="1">
      <c r="G118" s="38" t="s">
        <v>33</v>
      </c>
      <c r="H118" s="38"/>
      <c r="I118" s="73"/>
      <c r="J118" s="38"/>
      <c r="K118" s="38"/>
    </row>
    <row r="119" spans="1:11" ht="14.25" customHeight="1">
      <c r="A119" s="93" t="s">
        <v>34</v>
      </c>
      <c r="G119" s="86"/>
      <c r="H119" s="86"/>
      <c r="I119" s="87"/>
      <c r="J119" s="86"/>
      <c r="K119" s="86"/>
    </row>
    <row r="120" spans="1:11" ht="14.25" customHeight="1">
      <c r="A120" s="93" t="s">
        <v>35</v>
      </c>
      <c r="G120" s="86"/>
      <c r="H120" s="86"/>
      <c r="I120" s="87"/>
      <c r="J120" s="86"/>
      <c r="K120" s="86"/>
    </row>
    <row r="121" spans="1:11" ht="14.25" customHeight="1">
      <c r="G121" s="95"/>
      <c r="H121" s="96"/>
      <c r="I121" s="96"/>
      <c r="J121" s="96"/>
      <c r="K121" s="95"/>
    </row>
    <row r="122" spans="1:11" ht="14.25" customHeight="1">
      <c r="A122" s="62" t="s">
        <v>170</v>
      </c>
      <c r="B122" s="63"/>
      <c r="C122" s="64"/>
      <c r="D122" s="43"/>
      <c r="E122" s="65"/>
      <c r="F122" s="123"/>
      <c r="G122" s="66"/>
      <c r="H122" s="64"/>
      <c r="I122" s="64"/>
      <c r="J122" s="64"/>
      <c r="K122" s="43"/>
    </row>
    <row r="123" spans="1:11" ht="38.25">
      <c r="A123" s="126" t="s">
        <v>4</v>
      </c>
      <c r="B123" s="127" t="s">
        <v>5</v>
      </c>
      <c r="C123" s="126" t="s">
        <v>6</v>
      </c>
      <c r="D123" s="126" t="s">
        <v>7</v>
      </c>
      <c r="E123" s="126" t="s">
        <v>8</v>
      </c>
      <c r="F123" s="128" t="s">
        <v>172</v>
      </c>
      <c r="G123" s="129" t="s">
        <v>138</v>
      </c>
      <c r="H123" s="130" t="s">
        <v>9</v>
      </c>
      <c r="I123" s="126" t="s">
        <v>10</v>
      </c>
      <c r="J123" s="126" t="s">
        <v>11</v>
      </c>
      <c r="K123" s="131" t="s">
        <v>12</v>
      </c>
    </row>
    <row r="124" spans="1:11" ht="12.75">
      <c r="A124" s="126" t="s">
        <v>13</v>
      </c>
      <c r="B124" s="126" t="s">
        <v>14</v>
      </c>
      <c r="C124" s="126" t="s">
        <v>15</v>
      </c>
      <c r="D124" s="126" t="s">
        <v>16</v>
      </c>
      <c r="E124" s="126" t="s">
        <v>18</v>
      </c>
      <c r="F124" s="132" t="s">
        <v>17</v>
      </c>
      <c r="G124" s="127" t="s">
        <v>19</v>
      </c>
      <c r="H124" s="126" t="s">
        <v>20</v>
      </c>
      <c r="I124" s="126" t="s">
        <v>21</v>
      </c>
      <c r="J124" s="127" t="s">
        <v>22</v>
      </c>
      <c r="K124" s="127" t="s">
        <v>23</v>
      </c>
    </row>
    <row r="125" spans="1:11" ht="25.5">
      <c r="A125" s="97" t="s">
        <v>24</v>
      </c>
      <c r="B125" s="116" t="s">
        <v>115</v>
      </c>
      <c r="C125" s="25" t="s">
        <v>159</v>
      </c>
      <c r="D125" s="25" t="s">
        <v>116</v>
      </c>
      <c r="E125" s="100" t="s">
        <v>26</v>
      </c>
      <c r="F125" s="125">
        <v>60</v>
      </c>
      <c r="G125" s="107"/>
      <c r="H125" s="102"/>
      <c r="I125" s="111"/>
      <c r="J125" s="101"/>
      <c r="K125" s="103"/>
    </row>
    <row r="126" spans="1:11" ht="63.75">
      <c r="A126" s="98"/>
      <c r="B126" s="116"/>
      <c r="C126" s="25" t="s">
        <v>160</v>
      </c>
      <c r="D126" s="25" t="s">
        <v>63</v>
      </c>
      <c r="E126" s="100"/>
      <c r="F126" s="125"/>
      <c r="G126" s="107"/>
      <c r="H126" s="102"/>
      <c r="I126" s="102"/>
      <c r="J126" s="102"/>
      <c r="K126" s="103"/>
    </row>
    <row r="127" spans="1:11" ht="63.75">
      <c r="A127" s="98"/>
      <c r="B127" s="116"/>
      <c r="C127" s="25" t="s">
        <v>161</v>
      </c>
      <c r="D127" s="25" t="s">
        <v>117</v>
      </c>
      <c r="E127" s="100"/>
      <c r="F127" s="125"/>
      <c r="G127" s="107"/>
      <c r="H127" s="102"/>
      <c r="I127" s="102"/>
      <c r="J127" s="102"/>
      <c r="K127" s="103"/>
    </row>
    <row r="128" spans="1:11" ht="25.5">
      <c r="A128" s="98"/>
      <c r="B128" s="116"/>
      <c r="C128" s="25" t="s">
        <v>118</v>
      </c>
      <c r="D128" s="25" t="s">
        <v>119</v>
      </c>
      <c r="E128" s="100"/>
      <c r="F128" s="125"/>
      <c r="G128" s="107"/>
      <c r="H128" s="102"/>
      <c r="I128" s="102"/>
      <c r="J128" s="102"/>
      <c r="K128" s="103"/>
    </row>
    <row r="129" spans="1:12" ht="25.5">
      <c r="A129" s="98"/>
      <c r="B129" s="116"/>
      <c r="C129" s="25" t="s">
        <v>139</v>
      </c>
      <c r="D129" s="25" t="s">
        <v>120</v>
      </c>
      <c r="E129" s="100"/>
      <c r="F129" s="125"/>
      <c r="G129" s="107"/>
      <c r="H129" s="102"/>
      <c r="I129" s="102"/>
      <c r="J129" s="102"/>
      <c r="K129" s="103"/>
    </row>
    <row r="130" spans="1:12" ht="25.5">
      <c r="A130" s="98"/>
      <c r="B130" s="116"/>
      <c r="C130" s="25" t="s">
        <v>163</v>
      </c>
      <c r="D130" s="25" t="s">
        <v>121</v>
      </c>
      <c r="E130" s="100"/>
      <c r="F130" s="125"/>
      <c r="G130" s="107"/>
      <c r="H130" s="102"/>
      <c r="I130" s="102"/>
      <c r="J130" s="102"/>
      <c r="K130" s="103"/>
    </row>
    <row r="131" spans="1:12" ht="63.75">
      <c r="A131" s="99"/>
      <c r="B131" s="116"/>
      <c r="C131" s="25" t="s">
        <v>162</v>
      </c>
      <c r="D131" s="25" t="s">
        <v>122</v>
      </c>
      <c r="E131" s="100"/>
      <c r="F131" s="125"/>
      <c r="G131" s="107"/>
      <c r="H131" s="102"/>
      <c r="I131" s="102"/>
      <c r="J131" s="102"/>
      <c r="K131" s="103"/>
    </row>
    <row r="132" spans="1:12" ht="14.25" customHeight="1">
      <c r="G132" s="58" t="s">
        <v>33</v>
      </c>
      <c r="H132" s="59"/>
      <c r="I132" s="40"/>
      <c r="J132" s="58"/>
      <c r="K132" s="58"/>
    </row>
    <row r="133" spans="1:12" s="89" customFormat="1" ht="14.25" customHeight="1">
      <c r="A133" s="82" t="s">
        <v>34</v>
      </c>
      <c r="B133" s="83"/>
      <c r="C133" s="83"/>
      <c r="D133" s="84"/>
      <c r="E133" s="84"/>
      <c r="F133" s="85"/>
      <c r="G133" s="86"/>
      <c r="H133" s="86"/>
      <c r="I133" s="87"/>
      <c r="J133" s="86"/>
      <c r="K133" s="86"/>
      <c r="L133" s="88"/>
    </row>
    <row r="134" spans="1:12" s="89" customFormat="1" ht="14.25" customHeight="1">
      <c r="A134" s="82" t="s">
        <v>35</v>
      </c>
      <c r="B134" s="83"/>
      <c r="C134" s="83"/>
      <c r="D134" s="84"/>
      <c r="E134" s="84"/>
      <c r="F134" s="85"/>
      <c r="G134" s="86"/>
      <c r="H134" s="86"/>
      <c r="I134" s="87"/>
      <c r="J134" s="86"/>
      <c r="K134" s="86"/>
      <c r="L134" s="88"/>
    </row>
    <row r="135" spans="1:12" s="89" customFormat="1" ht="14.25" customHeight="1">
      <c r="A135" s="85"/>
      <c r="B135" s="83"/>
      <c r="C135" s="83"/>
      <c r="D135" s="84"/>
      <c r="E135" s="84"/>
      <c r="F135" s="85"/>
      <c r="G135" s="86"/>
      <c r="H135" s="86"/>
      <c r="I135" s="87"/>
      <c r="J135" s="86"/>
      <c r="K135" s="86"/>
      <c r="L135" s="88"/>
    </row>
    <row r="136" spans="1:12" s="91" customFormat="1" ht="12.75">
      <c r="A136" s="90" t="s">
        <v>171</v>
      </c>
      <c r="B136" s="83"/>
      <c r="C136" s="83"/>
      <c r="E136" s="84"/>
      <c r="F136" s="85"/>
      <c r="G136" s="92"/>
      <c r="H136" s="85"/>
      <c r="I136" s="85"/>
      <c r="J136" s="85"/>
      <c r="K136" s="92"/>
    </row>
    <row r="137" spans="1:12" ht="38.25">
      <c r="A137" s="126" t="s">
        <v>4</v>
      </c>
      <c r="B137" s="127" t="s">
        <v>5</v>
      </c>
      <c r="C137" s="126" t="s">
        <v>6</v>
      </c>
      <c r="D137" s="126" t="s">
        <v>7</v>
      </c>
      <c r="E137" s="126" t="s">
        <v>8</v>
      </c>
      <c r="F137" s="128" t="s">
        <v>172</v>
      </c>
      <c r="G137" s="129" t="s">
        <v>138</v>
      </c>
      <c r="H137" s="130" t="s">
        <v>9</v>
      </c>
      <c r="I137" s="126" t="s">
        <v>10</v>
      </c>
      <c r="J137" s="126" t="s">
        <v>11</v>
      </c>
      <c r="K137" s="131" t="s">
        <v>12</v>
      </c>
    </row>
    <row r="138" spans="1:12" ht="12.75">
      <c r="A138" s="126" t="s">
        <v>13</v>
      </c>
      <c r="B138" s="126" t="s">
        <v>14</v>
      </c>
      <c r="C138" s="126" t="s">
        <v>15</v>
      </c>
      <c r="D138" s="126" t="s">
        <v>16</v>
      </c>
      <c r="E138" s="126" t="s">
        <v>18</v>
      </c>
      <c r="F138" s="132" t="s">
        <v>17</v>
      </c>
      <c r="G138" s="127" t="s">
        <v>19</v>
      </c>
      <c r="H138" s="126" t="s">
        <v>20</v>
      </c>
      <c r="I138" s="126" t="s">
        <v>21</v>
      </c>
      <c r="J138" s="127" t="s">
        <v>22</v>
      </c>
      <c r="K138" s="127" t="s">
        <v>23</v>
      </c>
    </row>
    <row r="139" spans="1:12" s="43" customFormat="1" ht="31.5" customHeight="1">
      <c r="A139" s="23" t="s">
        <v>24</v>
      </c>
      <c r="B139" s="57" t="s">
        <v>70</v>
      </c>
      <c r="C139" s="60" t="s">
        <v>131</v>
      </c>
      <c r="D139" s="61" t="s">
        <v>72</v>
      </c>
      <c r="E139" s="61" t="s">
        <v>73</v>
      </c>
      <c r="F139" s="118">
        <v>15</v>
      </c>
      <c r="G139" s="27"/>
      <c r="H139" s="28"/>
      <c r="I139" s="29"/>
      <c r="J139" s="30"/>
      <c r="K139" s="31"/>
    </row>
    <row r="140" spans="1:12" s="43" customFormat="1" ht="31.5" customHeight="1">
      <c r="A140" s="23" t="s">
        <v>41</v>
      </c>
      <c r="B140" s="57" t="s">
        <v>70</v>
      </c>
      <c r="C140" s="60" t="s">
        <v>131</v>
      </c>
      <c r="D140" s="61" t="s">
        <v>74</v>
      </c>
      <c r="E140" s="61" t="s">
        <v>73</v>
      </c>
      <c r="F140" s="118">
        <v>2</v>
      </c>
      <c r="G140" s="27"/>
      <c r="H140" s="28"/>
      <c r="I140" s="29"/>
      <c r="J140" s="30"/>
      <c r="K140" s="31"/>
    </row>
    <row r="141" spans="1:12" s="43" customFormat="1" ht="29.25" customHeight="1">
      <c r="A141" s="23" t="s">
        <v>43</v>
      </c>
      <c r="B141" s="57" t="s">
        <v>70</v>
      </c>
      <c r="C141" s="60" t="s">
        <v>131</v>
      </c>
      <c r="D141" s="61" t="s">
        <v>75</v>
      </c>
      <c r="E141" s="61" t="s">
        <v>73</v>
      </c>
      <c r="F141" s="118">
        <v>2</v>
      </c>
      <c r="G141" s="27"/>
      <c r="H141" s="28"/>
      <c r="I141" s="29"/>
      <c r="J141" s="30"/>
      <c r="K141" s="31"/>
    </row>
    <row r="142" spans="1:12" ht="14.25" customHeight="1">
      <c r="F142" s="119"/>
      <c r="G142" s="38" t="s">
        <v>33</v>
      </c>
      <c r="H142" s="39"/>
      <c r="I142" s="40"/>
      <c r="J142" s="58"/>
      <c r="K142" s="58"/>
      <c r="L142" s="41"/>
    </row>
    <row r="143" spans="1:12" s="43" customFormat="1" ht="14.25" customHeight="1">
      <c r="A143" s="42" t="s">
        <v>34</v>
      </c>
      <c r="D143" s="45"/>
      <c r="E143" s="45"/>
      <c r="F143" s="120"/>
      <c r="G143" s="46"/>
    </row>
    <row r="144" spans="1:12" s="43" customFormat="1" ht="14.25" customHeight="1">
      <c r="A144" s="42" t="s">
        <v>35</v>
      </c>
      <c r="D144" s="45"/>
      <c r="E144" s="45"/>
      <c r="F144" s="120"/>
      <c r="G144" s="46"/>
    </row>
    <row r="65251" ht="12.75" customHeight="1"/>
    <row r="1048350" ht="12.75" customHeight="1"/>
    <row r="1048351" ht="12.75" customHeight="1"/>
    <row r="1048352" ht="12.75" customHeight="1"/>
    <row r="1048353" ht="12.75" customHeight="1"/>
    <row r="1048354" ht="12.75" customHeight="1"/>
    <row r="1048355" ht="12.75" customHeight="1"/>
    <row r="1048356" ht="12.75" customHeight="1"/>
    <row r="1048357" ht="12.75" customHeight="1"/>
    <row r="1048358" ht="12.75" customHeight="1"/>
    <row r="1048359" ht="12.75" customHeight="1"/>
    <row r="1048360" ht="12.75" customHeight="1"/>
    <row r="1048361" ht="12.75" customHeight="1"/>
    <row r="1048362" ht="12.75" customHeight="1"/>
    <row r="1048363" ht="12.75" customHeight="1"/>
    <row r="1048364" ht="12.75" customHeight="1"/>
    <row r="1048365" ht="12.75" customHeight="1"/>
    <row r="1048366" ht="12.75" customHeight="1"/>
    <row r="1048367" ht="12.75" customHeight="1"/>
    <row r="1048368" ht="12.75" customHeight="1"/>
    <row r="1048369" ht="12.75" customHeight="1"/>
    <row r="1048370" ht="12.75" customHeight="1"/>
    <row r="1048371" ht="12.75" customHeight="1"/>
    <row r="1048372" ht="12.75" customHeight="1"/>
    <row r="1048373" ht="12.75" customHeight="1"/>
    <row r="1048374" ht="12.75" customHeight="1"/>
    <row r="1048375" ht="12.75" customHeight="1"/>
    <row r="1048376" ht="12.75" customHeight="1"/>
    <row r="1048377" ht="12.75" customHeight="1"/>
    <row r="1048378" ht="12.75" customHeight="1"/>
    <row r="1048379" ht="12.75" customHeight="1"/>
    <row r="1048380" ht="12.75" customHeight="1"/>
    <row r="1048381" ht="12.75" customHeight="1"/>
    <row r="1048382" ht="12.75" customHeight="1"/>
    <row r="1048383" ht="12.75" customHeight="1"/>
    <row r="1048384" ht="12.75" customHeight="1"/>
    <row r="1048385" ht="12.75" customHeight="1"/>
    <row r="1048386" ht="12.75" customHeight="1"/>
    <row r="1048387" ht="12.75" customHeight="1"/>
    <row r="1048388" ht="12.75" customHeight="1"/>
    <row r="1048389" ht="12.75" customHeight="1"/>
    <row r="1048390" ht="12.75" customHeight="1"/>
    <row r="1048391" ht="12.75" customHeight="1"/>
    <row r="1048392" ht="12.75" customHeight="1"/>
    <row r="1048393" ht="12.75" customHeight="1"/>
    <row r="1048394" ht="12.75" customHeight="1"/>
    <row r="1048395" ht="12.75" customHeight="1"/>
    <row r="1048396" ht="12.75" customHeight="1"/>
    <row r="1048397" ht="12.75" customHeight="1"/>
    <row r="1048398" ht="12.75" customHeight="1"/>
    <row r="1048399" ht="12.75" customHeight="1"/>
    <row r="1048400" ht="12.75" customHeight="1"/>
    <row r="1048401" ht="12.75" customHeight="1"/>
    <row r="1048402" ht="12.75" customHeight="1"/>
    <row r="1048403" ht="12.75" customHeight="1"/>
    <row r="1048404" ht="12.75" customHeight="1"/>
    <row r="1048405" ht="12.75" customHeight="1"/>
    <row r="1048406" ht="12.75" customHeight="1"/>
    <row r="1048407" ht="12.75" customHeight="1"/>
    <row r="1048408" ht="12.75" customHeight="1"/>
    <row r="1048409" ht="12.75" customHeight="1"/>
    <row r="1048410" ht="12.75" customHeight="1"/>
    <row r="1048411" ht="12.75" customHeight="1"/>
    <row r="1048412" ht="12.75" customHeight="1"/>
    <row r="1048413" ht="12.75" customHeight="1"/>
    <row r="1048414" ht="12.75" customHeight="1"/>
    <row r="1048415" ht="12.75" customHeight="1"/>
    <row r="1048416" ht="12.75" customHeight="1"/>
    <row r="1048417" ht="12.75" customHeight="1"/>
    <row r="1048418" ht="12.75" customHeight="1"/>
    <row r="1048419" ht="12.75" customHeight="1"/>
    <row r="1048420" ht="12.75" customHeight="1"/>
    <row r="1048421" ht="12.75" customHeight="1"/>
    <row r="1048422" ht="12.75" customHeight="1"/>
    <row r="1048423" ht="12.75" customHeight="1"/>
    <row r="1048424" ht="12.75" customHeight="1"/>
    <row r="1048425" ht="12.75" customHeight="1"/>
    <row r="1048426" ht="12.75" customHeight="1"/>
    <row r="1048427" ht="12.75" customHeight="1"/>
    <row r="1048428" ht="12.75" customHeight="1"/>
    <row r="1048429" ht="12.75" customHeight="1"/>
    <row r="1048430" ht="12.75" customHeight="1"/>
    <row r="1048431" ht="12.75" customHeight="1"/>
    <row r="1048432" ht="12.75" customHeight="1"/>
    <row r="1048433" ht="12.75" customHeight="1"/>
    <row r="1048434" ht="12.75" customHeight="1"/>
    <row r="1048435" ht="12.75" customHeight="1"/>
    <row r="1048436" ht="12.75" customHeight="1"/>
    <row r="1048437" ht="12.75" customHeight="1"/>
    <row r="1048438" ht="12.75" customHeight="1"/>
    <row r="1048439" ht="12.75" customHeight="1"/>
    <row r="1048440" ht="12.75" customHeight="1"/>
    <row r="1048441" ht="12.75" customHeight="1"/>
    <row r="1048442" ht="12.75" customHeight="1"/>
    <row r="1048443" ht="12.75" customHeight="1"/>
    <row r="1048444" ht="12.75" customHeight="1"/>
    <row r="1048445" ht="12.75" customHeight="1"/>
    <row r="1048446" ht="12.75" customHeight="1"/>
    <row r="1048447" ht="12.75" customHeight="1"/>
    <row r="1048448" ht="12.75" customHeight="1"/>
    <row r="1048449" ht="12.75" customHeight="1"/>
    <row r="1048450" ht="12.75" customHeight="1"/>
    <row r="1048451" ht="12.75" customHeight="1"/>
    <row r="1048452" ht="12.75" customHeight="1"/>
    <row r="1048453" ht="12.75" customHeight="1"/>
    <row r="1048454" ht="12.75" customHeight="1"/>
    <row r="1048455" ht="12.75" customHeight="1"/>
    <row r="1048456" ht="12.75" customHeight="1"/>
    <row r="1048457" ht="12.75" customHeight="1"/>
    <row r="1048458" ht="12.75" customHeight="1"/>
    <row r="1048459" ht="12.75" customHeight="1"/>
    <row r="1048460" ht="12.75" customHeight="1"/>
    <row r="1048461" ht="12.75" customHeight="1"/>
    <row r="1048462" ht="12.75" customHeight="1"/>
    <row r="1048463" ht="12.75" customHeight="1"/>
    <row r="1048464" ht="12.75" customHeight="1"/>
    <row r="1048465" ht="12.75" customHeight="1"/>
    <row r="1048466" ht="12.75" customHeight="1"/>
    <row r="1048467" ht="12.75" customHeight="1"/>
    <row r="1048468" ht="12.75" customHeight="1"/>
    <row r="1048469" ht="12.75" customHeight="1"/>
    <row r="1048470" ht="12.75" customHeight="1"/>
    <row r="1048471" ht="12.75" customHeight="1"/>
    <row r="1048472" ht="12.75" customHeight="1"/>
    <row r="1048473" ht="12.75" customHeight="1"/>
    <row r="1048474" ht="12.75" customHeight="1"/>
    <row r="1048475" ht="12.75" customHeight="1"/>
    <row r="1048476" ht="12.75" customHeight="1"/>
    <row r="1048477" ht="12.75" customHeight="1"/>
    <row r="1048478" ht="12.75" customHeight="1"/>
    <row r="1048479" ht="12.75" customHeight="1"/>
    <row r="1048480" ht="12.75" customHeight="1"/>
    <row r="1048481" ht="12.75" customHeight="1"/>
    <row r="1048482" ht="12.75" customHeight="1"/>
    <row r="1048483" ht="12.75" customHeight="1"/>
    <row r="1048484" ht="12.75" customHeight="1"/>
    <row r="1048485" ht="12.75" customHeight="1"/>
    <row r="1048486" ht="12.75" customHeight="1"/>
    <row r="1048487" ht="12.75" customHeight="1"/>
    <row r="1048488" ht="12.75" customHeight="1"/>
    <row r="1048489" ht="12.75" customHeight="1"/>
    <row r="1048490" ht="12.75" customHeight="1"/>
    <row r="1048491" ht="12.75" customHeight="1"/>
    <row r="1048492" ht="12.75" customHeight="1"/>
    <row r="1048493" ht="12.75" customHeight="1"/>
    <row r="1048494" ht="12.75" customHeight="1"/>
    <row r="1048495" ht="12.75" customHeight="1"/>
    <row r="1048496" ht="12.75" customHeight="1"/>
    <row r="1048497" ht="12.75" customHeight="1"/>
    <row r="1048498" ht="12.75" customHeight="1"/>
    <row r="1048499" ht="12.75" customHeight="1"/>
    <row r="1048500" ht="12.75" customHeight="1"/>
    <row r="1048501" ht="12.75" customHeight="1"/>
    <row r="1048502" ht="12.75" customHeight="1"/>
    <row r="1048503" ht="12.75" customHeight="1"/>
    <row r="1048504" ht="12.75" customHeight="1"/>
    <row r="1048505" ht="12.75" customHeight="1"/>
    <row r="1048506" ht="12.75" customHeight="1"/>
    <row r="1048507" ht="12.75" customHeight="1"/>
    <row r="1048508" ht="12.75" customHeight="1"/>
    <row r="1048509" ht="12.75" customHeight="1"/>
    <row r="1048510" ht="12.75" customHeight="1"/>
    <row r="1048511" ht="12.75" customHeight="1"/>
    <row r="1048512" ht="12.75" customHeight="1"/>
    <row r="1048513" ht="12.75" customHeight="1"/>
    <row r="1048514" ht="12.75" customHeight="1"/>
    <row r="1048515" ht="12.75" customHeight="1"/>
    <row r="1048516" ht="12.75" customHeight="1"/>
    <row r="1048517" ht="12.75" customHeight="1"/>
    <row r="1048518" ht="12.75" customHeight="1"/>
    <row r="1048519" ht="12.75" customHeight="1"/>
    <row r="1048520" ht="12.75" customHeight="1"/>
    <row r="1048521" ht="12.75" customHeight="1"/>
    <row r="1048522" ht="12.75" customHeight="1"/>
    <row r="1048523" ht="12.75" customHeight="1"/>
    <row r="1048524" ht="12.75" customHeight="1"/>
    <row r="1048525" ht="12.75" customHeight="1"/>
    <row r="1048526" ht="12.75" customHeight="1"/>
    <row r="1048527" ht="12.75" customHeight="1"/>
    <row r="1048528" ht="12.75" customHeight="1"/>
    <row r="1048529" ht="12.75" customHeight="1"/>
    <row r="1048530" ht="12.75" customHeight="1"/>
    <row r="1048531" ht="12.75" customHeight="1"/>
    <row r="1048532" ht="12.75" customHeight="1"/>
    <row r="1048533" ht="12.75" customHeight="1"/>
    <row r="1048534" ht="12.75" customHeight="1"/>
    <row r="1048535" ht="12.75" customHeight="1"/>
    <row r="1048536" ht="12.75" customHeight="1"/>
    <row r="1048537" ht="12.75" customHeight="1"/>
    <row r="1048538" ht="12.75" customHeight="1"/>
    <row r="1048539" ht="12.75" customHeight="1"/>
    <row r="1048540" ht="12.75" customHeight="1"/>
    <row r="1048541" ht="12.75" customHeight="1"/>
    <row r="1048542" ht="12.75" customHeight="1"/>
    <row r="1048543" ht="12.75" customHeight="1"/>
    <row r="1048544" ht="12.75" customHeight="1"/>
    <row r="1048545" ht="12.75" customHeight="1"/>
    <row r="1048546" ht="12.75" customHeight="1"/>
    <row r="1048547" ht="12.75" customHeight="1"/>
  </sheetData>
  <mergeCells count="36">
    <mergeCell ref="H125:H131"/>
    <mergeCell ref="I125:I131"/>
    <mergeCell ref="J125:J131"/>
    <mergeCell ref="K125:K131"/>
    <mergeCell ref="B125:B131"/>
    <mergeCell ref="E125:E131"/>
    <mergeCell ref="F125:F131"/>
    <mergeCell ref="G125:G131"/>
    <mergeCell ref="I97:I104"/>
    <mergeCell ref="J97:J104"/>
    <mergeCell ref="K97:K104"/>
    <mergeCell ref="B112:B117"/>
    <mergeCell ref="E112:E117"/>
    <mergeCell ref="F112:F117"/>
    <mergeCell ref="G112:G117"/>
    <mergeCell ref="H112:H117"/>
    <mergeCell ref="I112:I117"/>
    <mergeCell ref="J112:J117"/>
    <mergeCell ref="K112:K117"/>
    <mergeCell ref="B97:B104"/>
    <mergeCell ref="E97:E104"/>
    <mergeCell ref="J84:J89"/>
    <mergeCell ref="K84:K89"/>
    <mergeCell ref="A84:A89"/>
    <mergeCell ref="B84:B89"/>
    <mergeCell ref="E84:E89"/>
    <mergeCell ref="F84:F89"/>
    <mergeCell ref="F97:F104"/>
    <mergeCell ref="G97:G104"/>
    <mergeCell ref="G84:G89"/>
    <mergeCell ref="H84:H89"/>
    <mergeCell ref="I84:I89"/>
    <mergeCell ref="H97:H104"/>
    <mergeCell ref="A125:A131"/>
    <mergeCell ref="A97:A104"/>
    <mergeCell ref="A112:A117"/>
  </mergeCells>
  <printOptions horizontalCentered="1"/>
  <pageMargins left="0.31527777777777799" right="0.31527777777777799" top="0.59027777777777801" bottom="0.35416666666666702" header="0.118055555555556" footer="0.118055555555556"/>
  <pageSetup paperSize="9" scale="59" orientation="landscape" r:id="rId1"/>
  <headerFooter>
    <oddHeader>&amp;L&amp;"-,Standardowy"PN/24O/03/2026&amp;C&amp;"-,Standardowy"Formularz asortymentowo-cenowy&amp;R&amp;"-,Standardowy"Załącznik nr 2</oddHeader>
    <oddFooter>&amp;Cstrona &amp;P z &amp;N</oddFooter>
  </headerFooter>
  <rowBreaks count="4" manualBreakCount="4">
    <brk id="39" max="10" man="1"/>
    <brk id="80" max="10" man="1"/>
    <brk id="108" max="10" man="1"/>
    <brk id="1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view="pageBreakPreview" zoomScaleNormal="100" workbookViewId="0">
      <selection activeCell="D37" sqref="D37"/>
    </sheetView>
  </sheetViews>
  <sheetFormatPr defaultColWidth="11.42578125" defaultRowHeight="12.75" customHeight="1"/>
  <cols>
    <col min="1" max="1" width="8.5703125" customWidth="1"/>
    <col min="2" max="4" width="20.85546875" customWidth="1"/>
    <col min="5" max="5" width="52.85546875" customWidth="1"/>
    <col min="6" max="6" width="25" customWidth="1"/>
  </cols>
  <sheetData>
    <row r="1" spans="1:6" s="3" customFormat="1" ht="36.75" customHeight="1">
      <c r="A1" s="1" t="s">
        <v>0</v>
      </c>
      <c r="B1" s="2" t="s">
        <v>123</v>
      </c>
      <c r="C1" s="2" t="s">
        <v>1</v>
      </c>
      <c r="D1" s="2" t="s">
        <v>124</v>
      </c>
      <c r="E1" s="1" t="s">
        <v>2</v>
      </c>
    </row>
    <row r="2" spans="1:6" s="3" customFormat="1" ht="12.75" customHeight="1">
      <c r="A2" s="4">
        <v>1</v>
      </c>
      <c r="B2" s="6">
        <f>oblozenia!H8</f>
        <v>0</v>
      </c>
      <c r="C2" s="7">
        <f>oblozenia!K8</f>
        <v>0</v>
      </c>
      <c r="D2" s="8">
        <f t="shared" ref="D2:D9" si="0">B2/$A$11</f>
        <v>0</v>
      </c>
      <c r="E2" s="9" t="str">
        <f>oblozenia!A1</f>
        <v>Zadanie nr 1 - Obłożenia chirurgiczne sterylne</v>
      </c>
      <c r="F2" s="3" t="e">
        <f>oblozenia!#REF!</f>
        <v>#REF!</v>
      </c>
    </row>
    <row r="3" spans="1:6" s="3" customFormat="1" ht="12.75" customHeight="1">
      <c r="A3" s="4">
        <v>2</v>
      </c>
      <c r="B3" s="6">
        <f>oblozenia!H26</f>
        <v>0</v>
      </c>
      <c r="C3" s="7">
        <f>oblozenia!K26</f>
        <v>0</v>
      </c>
      <c r="D3" s="8">
        <f t="shared" si="0"/>
        <v>0</v>
      </c>
      <c r="E3" s="9" t="str">
        <f>oblozenia!A12</f>
        <v>Zadanie nr 2 - Serwety chirurgiczne sterylne</v>
      </c>
      <c r="F3" s="3" t="e">
        <f>oblozenia!#REF!</f>
        <v>#REF!</v>
      </c>
    </row>
    <row r="4" spans="1:6" s="3" customFormat="1" ht="12.75" customHeight="1">
      <c r="A4" s="4">
        <v>3</v>
      </c>
      <c r="B4" s="6">
        <f>oblozenia!H36</f>
        <v>0</v>
      </c>
      <c r="C4" s="7">
        <f>oblozenia!K36</f>
        <v>0</v>
      </c>
      <c r="D4" s="8">
        <f t="shared" si="0"/>
        <v>0</v>
      </c>
      <c r="E4" s="9" t="str">
        <f>oblozenia!A30</f>
        <v>Zadanie nr 3 - Folia chirurgiczna</v>
      </c>
    </row>
    <row r="5" spans="1:6" s="3" customFormat="1" ht="12.75" customHeight="1">
      <c r="A5" s="4">
        <v>4</v>
      </c>
      <c r="B5" s="6">
        <f>oblozenia!H44</f>
        <v>0</v>
      </c>
      <c r="C5" s="7">
        <f>oblozenia!K44</f>
        <v>0</v>
      </c>
      <c r="D5" s="8">
        <f t="shared" si="0"/>
        <v>0</v>
      </c>
      <c r="E5" s="9" t="str">
        <f>oblozenia!A40</f>
        <v>Zadanie nr 4 - Osłony medyczne</v>
      </c>
    </row>
    <row r="6" spans="1:6" s="3" customFormat="1" ht="12.75" customHeight="1">
      <c r="A6" s="4">
        <v>5</v>
      </c>
      <c r="B6" s="6">
        <f>oblozenia!H52</f>
        <v>0</v>
      </c>
      <c r="C6" s="7">
        <f>oblozenia!K52</f>
        <v>0</v>
      </c>
      <c r="D6" s="8">
        <f t="shared" si="0"/>
        <v>0</v>
      </c>
      <c r="E6" s="9" t="str">
        <f>oblozenia!A48</f>
        <v>Zadanie nr 5 - Osłony medyczne II</v>
      </c>
      <c r="F6" s="3" t="e">
        <f>oblozenia!#REF!</f>
        <v>#REF!</v>
      </c>
    </row>
    <row r="7" spans="1:6" s="3" customFormat="1" ht="12.75" customHeight="1">
      <c r="A7" s="4">
        <v>6</v>
      </c>
      <c r="B7" s="6">
        <f>oblozenia!H61</f>
        <v>0</v>
      </c>
      <c r="C7" s="7">
        <f>oblozenia!K61</f>
        <v>0</v>
      </c>
      <c r="D7" s="8">
        <f t="shared" si="0"/>
        <v>0</v>
      </c>
      <c r="E7" s="9" t="str">
        <f>oblozenia!A56</f>
        <v xml:space="preserve">Zadanie nr 6 - Zestaw dla noworodka </v>
      </c>
      <c r="F7" s="3" t="e">
        <f>oblozenia!#REF!</f>
        <v>#REF!</v>
      </c>
    </row>
    <row r="8" spans="1:6" s="3" customFormat="1" ht="12.75" customHeight="1">
      <c r="A8" s="4">
        <v>7</v>
      </c>
      <c r="B8" s="6">
        <f>oblozenia!H69</f>
        <v>0</v>
      </c>
      <c r="C8" s="7">
        <f>oblozenia!K69</f>
        <v>0</v>
      </c>
      <c r="D8" s="8">
        <f t="shared" si="0"/>
        <v>0</v>
      </c>
      <c r="E8" s="9" t="str">
        <f>oblozenia!A65</f>
        <v>Zadanie nr 7 - Osłona na opaskę Esmarcha</v>
      </c>
    </row>
    <row r="9" spans="1:6" s="3" customFormat="1" ht="12.75" customHeight="1">
      <c r="A9" s="4">
        <v>8</v>
      </c>
      <c r="B9" s="6" t="e">
        <f>oblozenia!#REF!</f>
        <v>#REF!</v>
      </c>
      <c r="C9" s="7" t="e">
        <f>oblozenia!#REF!</f>
        <v>#REF!</v>
      </c>
      <c r="D9" s="8" t="e">
        <f t="shared" si="0"/>
        <v>#REF!</v>
      </c>
      <c r="E9" s="9" t="e">
        <f>oblozenia!#REF!</f>
        <v>#REF!</v>
      </c>
      <c r="F9" s="3" t="e">
        <f>oblozenia!#REF!</f>
        <v>#REF!</v>
      </c>
    </row>
    <row r="10" spans="1:6" s="3" customFormat="1" ht="12.75" customHeight="1">
      <c r="A10" s="1" t="s">
        <v>125</v>
      </c>
      <c r="B10" s="2" t="e">
        <f>SUM(B2:B9)</f>
        <v>#REF!</v>
      </c>
      <c r="C10" s="5">
        <f>SUM(C2:C8)</f>
        <v>0</v>
      </c>
      <c r="D10" s="10" t="e">
        <f>SUM(D2:D9)</f>
        <v>#REF!</v>
      </c>
      <c r="E10" s="11"/>
    </row>
    <row r="11" spans="1:6" s="3" customFormat="1" ht="12.75" customHeight="1">
      <c r="A11" s="12">
        <v>4.6371000000000002</v>
      </c>
      <c r="B11" s="12"/>
      <c r="C11" s="13"/>
      <c r="D11" s="13"/>
      <c r="E11" s="11"/>
    </row>
    <row r="12" spans="1:6" s="3" customFormat="1" ht="12.75" customHeight="1">
      <c r="A12" s="3" t="s">
        <v>126</v>
      </c>
      <c r="C12" s="14"/>
      <c r="D12" s="14"/>
      <c r="E12" s="11"/>
    </row>
    <row r="13" spans="1:6" s="3" customFormat="1" ht="12.75" customHeight="1">
      <c r="C13" s="14"/>
      <c r="D13" s="14"/>
      <c r="E13" s="11"/>
    </row>
    <row r="14" spans="1:6" s="3" customFormat="1" ht="12.75" customHeight="1">
      <c r="A14" s="3" t="s">
        <v>127</v>
      </c>
      <c r="C14" s="14"/>
      <c r="D14" s="14"/>
      <c r="E14" s="11"/>
    </row>
    <row r="15" spans="1:6" s="3" customFormat="1" ht="12.75" customHeight="1">
      <c r="A15" s="15" t="s">
        <v>128</v>
      </c>
      <c r="B15" s="15"/>
      <c r="C15" s="14"/>
      <c r="D15" s="14"/>
      <c r="E15" s="11"/>
    </row>
    <row r="16" spans="1:6" s="3" customFormat="1" ht="12.75" customHeight="1">
      <c r="A16" s="3" t="s">
        <v>129</v>
      </c>
      <c r="C16" s="14"/>
      <c r="D16" s="14"/>
      <c r="E16" s="11"/>
    </row>
    <row r="17" spans="1:5" s="3" customFormat="1" ht="12.75" customHeight="1">
      <c r="C17" s="14"/>
      <c r="D17" s="14"/>
      <c r="E17" s="11"/>
    </row>
    <row r="18" spans="1:5" s="3" customFormat="1" ht="12.75" customHeight="1">
      <c r="A18" s="3" t="s">
        <v>130</v>
      </c>
      <c r="C18" s="14"/>
      <c r="D18" s="14"/>
      <c r="E18" s="11"/>
    </row>
  </sheetData>
  <pageMargins left="0.78749999999999998" right="0.78749999999999998" top="1.0631944444444399" bottom="1.0631944444444399" header="0.78749999999999998" footer="0.511811023622047"/>
  <pageSetup paperSize="9" scale="86" orientation="landscape" horizontalDpi="300" verticalDpi="300" r:id="rId1"/>
  <headerFooter>
    <oddHeader>&amp;LTP/...../10/2024 obłożenia chirurgiczne sterylne&amp;CFormularz szacunkowy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86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oblozenia</vt:lpstr>
      <vt:lpstr>TOTAL  2</vt:lpstr>
      <vt:lpstr>oblozenia!Obszar_wydruku</vt:lpstr>
      <vt:lpstr>'TOTAL 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Weronika Mikulska</dc:creator>
  <dc:description/>
  <cp:lastModifiedBy>Izabela Pytel</cp:lastModifiedBy>
  <cp:revision>14</cp:revision>
  <cp:lastPrinted>2026-02-13T12:33:58Z</cp:lastPrinted>
  <dcterms:created xsi:type="dcterms:W3CDTF">2023-07-05T05:59:12Z</dcterms:created>
  <dcterms:modified xsi:type="dcterms:W3CDTF">2026-03-16T08:26:32Z</dcterms:modified>
  <dc:language>pl-PL</dc:language>
</cp:coreProperties>
</file>